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defaultThemeVersion="166925"/>
  <mc:AlternateContent xmlns:mc="http://schemas.openxmlformats.org/markup-compatibility/2006">
    <mc:Choice Requires="x15">
      <x15ac:absPath xmlns:x15ac="http://schemas.microsoft.com/office/spreadsheetml/2010/11/ac" url="C:\Users\Arbeitszeitberatung\Documents\Marina\Tools\Websitetools\Arbeitszeiterfassungstool_Z1\"/>
    </mc:Choice>
  </mc:AlternateContent>
  <xr:revisionPtr revIDLastSave="0" documentId="8_{E58FFAC8-FE7F-4B4C-9E98-894A9A946C3B}" xr6:coauthVersionLast="36" xr6:coauthVersionMax="36" xr10:uidLastSave="{00000000-0000-0000-0000-000000000000}"/>
  <bookViews>
    <workbookView xWindow="0" yWindow="0" windowWidth="28800" windowHeight="12225" firstSheet="2" xr2:uid="{C49E3235-FB07-4D90-97AA-ADFB413717DC}"/>
  </bookViews>
  <sheets>
    <sheet name="Disclaimer" sheetId="24" r:id="rId1"/>
    <sheet name="Beschreibung" sheetId="25" r:id="rId2"/>
    <sheet name="Jan" sheetId="1" r:id="rId3"/>
    <sheet name="Feb" sheetId="8" r:id="rId4"/>
    <sheet name="Mär" sheetId="9" r:id="rId5"/>
    <sheet name="Apr" sheetId="12" r:id="rId6"/>
    <sheet name="Mai" sheetId="13" r:id="rId7"/>
    <sheet name="Jun" sheetId="14" r:id="rId8"/>
    <sheet name="Jul" sheetId="18" r:id="rId9"/>
    <sheet name="Aug" sheetId="19" r:id="rId10"/>
    <sheet name="Sep" sheetId="20" r:id="rId11"/>
    <sheet name="Okt" sheetId="21" r:id="rId12"/>
    <sheet name="Nov" sheetId="22" r:id="rId13"/>
    <sheet name="Dez" sheetId="23" r:id="rId14"/>
    <sheet name="Konfiguration" sheetId="17" r:id="rId15"/>
  </sheets>
  <externalReferences>
    <externalReference r:id="rId16"/>
    <externalReference r:id="rId17"/>
    <externalReference r:id="rId18"/>
    <externalReference r:id="rId19"/>
    <externalReference r:id="rId20"/>
  </externalReferences>
  <definedNames>
    <definedName name="aaa">#REF!</definedName>
    <definedName name="Anteil">[1]Konfig!$B$3:$B$23</definedName>
    <definedName name="b">#REF!</definedName>
    <definedName name="DAT">[2]INFO!$B$1</definedName>
    <definedName name="DATEN">#REF!,#REF!,#REF!,#REF!,#REF!,#REF!,#REF!,#REF!,#REF!,#REF!,#REF!,#REF!,#REF!,#REF!,#REF!</definedName>
    <definedName name="_xlnm.Print_Area" localSheetId="0">Disclaimer!$A$2:$B$10</definedName>
    <definedName name="FListe">[3]Konfiguration!$A$2:$D$22</definedName>
    <definedName name="FZ">'[4]Pivot FZ'!$A:$IV</definedName>
    <definedName name="per">[5]Kürzel!$C$1</definedName>
    <definedName name="TageMontag">#REF!</definedName>
    <definedName name="Uhrzeit">#REF!</definedName>
    <definedName name="Uhrzeiten">#REF!</definedName>
    <definedName name="Zeile_nach_Diensten">#REF!</definedName>
    <definedName name="Zeile_vor_Diensten">#REF!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17" l="1"/>
  <c r="M37" i="23"/>
  <c r="M36" i="23"/>
  <c r="M35" i="23"/>
  <c r="M34" i="23"/>
  <c r="M33" i="23"/>
  <c r="M32" i="23"/>
  <c r="M31" i="23"/>
  <c r="M30" i="23"/>
  <c r="M29" i="23"/>
  <c r="M28" i="23"/>
  <c r="M27" i="23"/>
  <c r="M26" i="23"/>
  <c r="M25" i="23"/>
  <c r="M24" i="23"/>
  <c r="M23" i="23"/>
  <c r="M22" i="23"/>
  <c r="M21" i="23"/>
  <c r="M20" i="23"/>
  <c r="M19" i="23"/>
  <c r="M18" i="23"/>
  <c r="M17" i="23"/>
  <c r="M16" i="23"/>
  <c r="M15" i="23"/>
  <c r="M14" i="23"/>
  <c r="M13" i="23"/>
  <c r="M12" i="23"/>
  <c r="M11" i="23"/>
  <c r="M10" i="23"/>
  <c r="M9" i="23"/>
  <c r="M8" i="23"/>
  <c r="M7" i="23"/>
  <c r="M36" i="22"/>
  <c r="M35" i="22"/>
  <c r="M34" i="22"/>
  <c r="M33" i="22"/>
  <c r="M32" i="22"/>
  <c r="M31" i="22"/>
  <c r="M30" i="22"/>
  <c r="M29" i="22"/>
  <c r="M28" i="22"/>
  <c r="M27" i="22"/>
  <c r="M26" i="22"/>
  <c r="M25" i="22"/>
  <c r="M24" i="22"/>
  <c r="M23" i="22"/>
  <c r="M22" i="22"/>
  <c r="M21" i="22"/>
  <c r="M20" i="22"/>
  <c r="M19" i="22"/>
  <c r="M18" i="22"/>
  <c r="M17" i="22"/>
  <c r="M16" i="22"/>
  <c r="M15" i="22"/>
  <c r="M14" i="22"/>
  <c r="M13" i="22"/>
  <c r="M12" i="22"/>
  <c r="M11" i="22"/>
  <c r="M10" i="22"/>
  <c r="M9" i="22"/>
  <c r="M8" i="22"/>
  <c r="M7" i="22"/>
  <c r="M37" i="21"/>
  <c r="M36" i="21"/>
  <c r="M35" i="21"/>
  <c r="M34" i="21"/>
  <c r="M33" i="21"/>
  <c r="M32" i="21"/>
  <c r="M31" i="21"/>
  <c r="M30" i="21"/>
  <c r="M29" i="21"/>
  <c r="M28" i="21"/>
  <c r="M27" i="21"/>
  <c r="M26" i="21"/>
  <c r="M25" i="21"/>
  <c r="M24" i="21"/>
  <c r="M23" i="21"/>
  <c r="M22" i="21"/>
  <c r="M21" i="21"/>
  <c r="M20" i="21"/>
  <c r="M19" i="21"/>
  <c r="M18" i="21"/>
  <c r="M17" i="21"/>
  <c r="M16" i="21"/>
  <c r="M15" i="21"/>
  <c r="M14" i="21"/>
  <c r="M13" i="21"/>
  <c r="M12" i="21"/>
  <c r="M11" i="21"/>
  <c r="M10" i="21"/>
  <c r="M9" i="21"/>
  <c r="M8" i="21"/>
  <c r="M7" i="21"/>
  <c r="M36" i="20"/>
  <c r="M35" i="20"/>
  <c r="M34" i="20"/>
  <c r="M33" i="20"/>
  <c r="M32" i="20"/>
  <c r="M31" i="20"/>
  <c r="M30" i="20"/>
  <c r="M29" i="20"/>
  <c r="M28" i="20"/>
  <c r="M27" i="20"/>
  <c r="M26" i="20"/>
  <c r="M25" i="20"/>
  <c r="M24" i="20"/>
  <c r="M23" i="20"/>
  <c r="M22" i="20"/>
  <c r="M21" i="20"/>
  <c r="M20" i="20"/>
  <c r="M19" i="20"/>
  <c r="M18" i="20"/>
  <c r="M17" i="20"/>
  <c r="M16" i="20"/>
  <c r="M15" i="20"/>
  <c r="M14" i="20"/>
  <c r="M13" i="20"/>
  <c r="M12" i="20"/>
  <c r="M11" i="20"/>
  <c r="M10" i="20"/>
  <c r="M9" i="20"/>
  <c r="M8" i="20"/>
  <c r="M7" i="20"/>
  <c r="M37" i="19"/>
  <c r="M36" i="19"/>
  <c r="M35" i="19"/>
  <c r="M34" i="19"/>
  <c r="M33" i="19"/>
  <c r="M32" i="19"/>
  <c r="M31" i="19"/>
  <c r="M30" i="19"/>
  <c r="M29" i="19"/>
  <c r="M28" i="19"/>
  <c r="M27" i="19"/>
  <c r="M26" i="19"/>
  <c r="M25" i="19"/>
  <c r="M24" i="19"/>
  <c r="M23" i="19"/>
  <c r="M22" i="19"/>
  <c r="M21" i="19"/>
  <c r="M20" i="19"/>
  <c r="M19" i="19"/>
  <c r="M18" i="19"/>
  <c r="M17" i="19"/>
  <c r="M16" i="19"/>
  <c r="M15" i="19"/>
  <c r="M14" i="19"/>
  <c r="M13" i="19"/>
  <c r="M12" i="19"/>
  <c r="M11" i="19"/>
  <c r="M10" i="19"/>
  <c r="M9" i="19"/>
  <c r="M8" i="19"/>
  <c r="M7" i="19"/>
  <c r="M37" i="18"/>
  <c r="M36" i="18"/>
  <c r="M35" i="18"/>
  <c r="M34" i="18"/>
  <c r="M33" i="18"/>
  <c r="M32" i="18"/>
  <c r="M31" i="18"/>
  <c r="M30" i="18"/>
  <c r="M29" i="18"/>
  <c r="M28" i="18"/>
  <c r="M27" i="18"/>
  <c r="M26" i="18"/>
  <c r="M25" i="18"/>
  <c r="M24" i="18"/>
  <c r="M23" i="18"/>
  <c r="M22" i="18"/>
  <c r="M21" i="18"/>
  <c r="M20" i="18"/>
  <c r="M19" i="18"/>
  <c r="M18" i="18"/>
  <c r="M17" i="18"/>
  <c r="M16" i="18"/>
  <c r="M15" i="18"/>
  <c r="M14" i="18"/>
  <c r="M13" i="18"/>
  <c r="M12" i="18"/>
  <c r="M11" i="18"/>
  <c r="M10" i="18"/>
  <c r="M9" i="18"/>
  <c r="M8" i="18"/>
  <c r="M7" i="18"/>
  <c r="M36" i="14"/>
  <c r="M35" i="14"/>
  <c r="M34" i="14"/>
  <c r="M33" i="14"/>
  <c r="M32" i="14"/>
  <c r="M31" i="14"/>
  <c r="M30" i="14"/>
  <c r="M29" i="14"/>
  <c r="M28" i="14"/>
  <c r="M27" i="14"/>
  <c r="M26" i="14"/>
  <c r="M25" i="14"/>
  <c r="M24" i="14"/>
  <c r="M23" i="14"/>
  <c r="M22" i="14"/>
  <c r="M21" i="14"/>
  <c r="M20" i="14"/>
  <c r="M19" i="14"/>
  <c r="M18" i="14"/>
  <c r="M17" i="14"/>
  <c r="M16" i="14"/>
  <c r="M15" i="14"/>
  <c r="M14" i="14"/>
  <c r="M13" i="14"/>
  <c r="M12" i="14"/>
  <c r="M11" i="14"/>
  <c r="M10" i="14"/>
  <c r="M9" i="14"/>
  <c r="M8" i="14"/>
  <c r="M7" i="14"/>
  <c r="M36" i="13"/>
  <c r="M35" i="13"/>
  <c r="M34" i="13"/>
  <c r="M33" i="13"/>
  <c r="M32" i="13"/>
  <c r="M31" i="13"/>
  <c r="M30" i="13"/>
  <c r="M29" i="13"/>
  <c r="M28" i="13"/>
  <c r="M27" i="13"/>
  <c r="M26" i="13"/>
  <c r="M25" i="13"/>
  <c r="M24" i="13"/>
  <c r="M23" i="13"/>
  <c r="M22" i="13"/>
  <c r="M21" i="13"/>
  <c r="M20" i="13"/>
  <c r="M19" i="13"/>
  <c r="M18" i="13"/>
  <c r="M17" i="13"/>
  <c r="M16" i="13"/>
  <c r="M15" i="13"/>
  <c r="M14" i="13"/>
  <c r="M13" i="13"/>
  <c r="M12" i="13"/>
  <c r="M11" i="13"/>
  <c r="M10" i="13"/>
  <c r="M9" i="13"/>
  <c r="M8" i="13"/>
  <c r="M7" i="13"/>
  <c r="M36" i="12"/>
  <c r="M35" i="12"/>
  <c r="M34" i="12"/>
  <c r="M33" i="12"/>
  <c r="M32"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M9" i="9"/>
  <c r="M8" i="9"/>
  <c r="M7" i="9"/>
  <c r="M35" i="8"/>
  <c r="M34" i="8"/>
  <c r="M33" i="8"/>
  <c r="M32" i="8"/>
  <c r="M31" i="8"/>
  <c r="M30" i="8"/>
  <c r="M29" i="8"/>
  <c r="M28" i="8"/>
  <c r="M27" i="8"/>
  <c r="M26" i="8"/>
  <c r="M25" i="8"/>
  <c r="M24" i="8"/>
  <c r="M23" i="8"/>
  <c r="M22" i="8"/>
  <c r="M21" i="8"/>
  <c r="M20" i="8"/>
  <c r="M19" i="8"/>
  <c r="M18" i="8"/>
  <c r="M17" i="8"/>
  <c r="M16" i="8"/>
  <c r="M15" i="8"/>
  <c r="M14" i="8"/>
  <c r="M13" i="8"/>
  <c r="M12" i="8"/>
  <c r="M11" i="8"/>
  <c r="M10" i="8"/>
  <c r="M9" i="8"/>
  <c r="M8" i="8"/>
  <c r="M7" i="8"/>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G37"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36" i="22"/>
  <c r="G35" i="22"/>
  <c r="G34" i="22"/>
  <c r="G33" i="22"/>
  <c r="G32" i="22"/>
  <c r="G31" i="22"/>
  <c r="G30" i="22"/>
  <c r="G29" i="22"/>
  <c r="G28" i="22"/>
  <c r="G27" i="22"/>
  <c r="G24" i="22"/>
  <c r="G23" i="22"/>
  <c r="G22" i="22"/>
  <c r="G21" i="22"/>
  <c r="G20" i="22"/>
  <c r="G19" i="22"/>
  <c r="G18" i="22"/>
  <c r="G17" i="22"/>
  <c r="G16" i="22"/>
  <c r="G15" i="22"/>
  <c r="G14" i="22"/>
  <c r="G13" i="22"/>
  <c r="G12" i="22"/>
  <c r="G11" i="22"/>
  <c r="G10" i="22"/>
  <c r="G9" i="22"/>
  <c r="G8" i="22"/>
  <c r="G7" i="22"/>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37" i="1"/>
  <c r="G36" i="1"/>
  <c r="G35" i="1"/>
  <c r="G34" i="1"/>
  <c r="G33" i="1"/>
  <c r="G32" i="1"/>
  <c r="G31" i="1"/>
  <c r="G30" i="1"/>
  <c r="G29" i="1"/>
  <c r="G28" i="1"/>
  <c r="G27" i="1"/>
  <c r="G26" i="1"/>
  <c r="G25" i="1"/>
  <c r="G24" i="1"/>
  <c r="G23" i="1"/>
  <c r="G22" i="1"/>
  <c r="G21" i="1"/>
  <c r="G20" i="1"/>
  <c r="G19" i="1"/>
  <c r="G18" i="1"/>
  <c r="G17" i="1"/>
  <c r="G16" i="1"/>
  <c r="G15" i="1"/>
  <c r="G14" i="1"/>
  <c r="G13" i="1"/>
  <c r="G11" i="1"/>
  <c r="G7" i="13"/>
  <c r="M37" i="13"/>
  <c r="B2" i="23"/>
  <c r="B2" i="22"/>
  <c r="B2" i="21"/>
  <c r="B2" i="20"/>
  <c r="B2" i="19"/>
  <c r="B2" i="18"/>
  <c r="B2" i="14"/>
  <c r="B2" i="13"/>
  <c r="B2" i="12"/>
  <c r="B2" i="9"/>
  <c r="B2" i="8"/>
  <c r="B2" i="1"/>
  <c r="O7" i="9" l="1"/>
  <c r="O37" i="23"/>
  <c r="N37" i="23"/>
  <c r="F37" i="23"/>
  <c r="E37" i="23"/>
  <c r="O36" i="23"/>
  <c r="N36" i="23"/>
  <c r="F36" i="23"/>
  <c r="E36" i="23"/>
  <c r="O35" i="23"/>
  <c r="N35" i="23"/>
  <c r="F35" i="23"/>
  <c r="E35" i="23"/>
  <c r="O34" i="23"/>
  <c r="N34" i="23"/>
  <c r="F34" i="23"/>
  <c r="E34" i="23"/>
  <c r="O33" i="23"/>
  <c r="N33" i="23"/>
  <c r="F33" i="23"/>
  <c r="E33" i="23"/>
  <c r="O32" i="23"/>
  <c r="N32" i="23"/>
  <c r="F32" i="23"/>
  <c r="E32" i="23"/>
  <c r="O31" i="23"/>
  <c r="N31" i="23"/>
  <c r="F31" i="23"/>
  <c r="E31" i="23"/>
  <c r="O30" i="23"/>
  <c r="N30" i="23"/>
  <c r="F30" i="23"/>
  <c r="E30" i="23"/>
  <c r="O29" i="23"/>
  <c r="N29" i="23"/>
  <c r="F29" i="23"/>
  <c r="E29" i="23"/>
  <c r="O28" i="23"/>
  <c r="N28" i="23"/>
  <c r="F28" i="23"/>
  <c r="E28" i="23"/>
  <c r="O27" i="23"/>
  <c r="N27" i="23"/>
  <c r="F27" i="23"/>
  <c r="E27" i="23"/>
  <c r="O26" i="23"/>
  <c r="N26" i="23"/>
  <c r="F26" i="23"/>
  <c r="E26" i="23"/>
  <c r="O25" i="23"/>
  <c r="N25" i="23"/>
  <c r="F25" i="23"/>
  <c r="E25" i="23"/>
  <c r="O24" i="23"/>
  <c r="N24" i="23"/>
  <c r="F24" i="23"/>
  <c r="E24" i="23"/>
  <c r="O23" i="23"/>
  <c r="N23" i="23"/>
  <c r="F23" i="23"/>
  <c r="E23" i="23"/>
  <c r="O22" i="23"/>
  <c r="N22" i="23"/>
  <c r="F22" i="23"/>
  <c r="E22" i="23"/>
  <c r="O21" i="23"/>
  <c r="N21" i="23"/>
  <c r="F21" i="23"/>
  <c r="E21" i="23"/>
  <c r="O20" i="23"/>
  <c r="N20" i="23"/>
  <c r="F20" i="23"/>
  <c r="E20" i="23"/>
  <c r="O19" i="23"/>
  <c r="N19" i="23"/>
  <c r="F19" i="23"/>
  <c r="E19" i="23"/>
  <c r="O18" i="23"/>
  <c r="N18" i="23"/>
  <c r="F18" i="23"/>
  <c r="E18" i="23"/>
  <c r="O17" i="23"/>
  <c r="N17" i="23"/>
  <c r="F17" i="23"/>
  <c r="E17" i="23"/>
  <c r="O16" i="23"/>
  <c r="N16" i="23"/>
  <c r="F16" i="23"/>
  <c r="E16" i="23"/>
  <c r="O15" i="23"/>
  <c r="N15" i="23"/>
  <c r="F15" i="23"/>
  <c r="E15" i="23"/>
  <c r="O14" i="23"/>
  <c r="N14" i="23"/>
  <c r="F14" i="23"/>
  <c r="E14" i="23"/>
  <c r="O13" i="23"/>
  <c r="N13" i="23"/>
  <c r="F13" i="23"/>
  <c r="E13" i="23"/>
  <c r="O12" i="23"/>
  <c r="N12" i="23"/>
  <c r="F12" i="23"/>
  <c r="E12" i="23"/>
  <c r="O11" i="23"/>
  <c r="N11" i="23"/>
  <c r="F11" i="23"/>
  <c r="E11" i="23"/>
  <c r="O10" i="23"/>
  <c r="N10" i="23"/>
  <c r="F10" i="23"/>
  <c r="E10" i="23"/>
  <c r="O9" i="23"/>
  <c r="N9" i="23"/>
  <c r="F9" i="23"/>
  <c r="E9" i="23"/>
  <c r="O8" i="23"/>
  <c r="N8" i="23"/>
  <c r="F8" i="23"/>
  <c r="E8" i="23"/>
  <c r="O7" i="23"/>
  <c r="N7" i="23"/>
  <c r="F7" i="23"/>
  <c r="E7" i="23"/>
  <c r="O36" i="22"/>
  <c r="N36" i="22"/>
  <c r="F36" i="22"/>
  <c r="E36" i="22"/>
  <c r="O35" i="22"/>
  <c r="N35" i="22"/>
  <c r="F35" i="22"/>
  <c r="E35" i="22"/>
  <c r="O34" i="22"/>
  <c r="N34" i="22"/>
  <c r="F34" i="22"/>
  <c r="E34" i="22"/>
  <c r="O33" i="22"/>
  <c r="N33" i="22"/>
  <c r="F33" i="22"/>
  <c r="E33" i="22"/>
  <c r="O32" i="22"/>
  <c r="N32" i="22"/>
  <c r="F32" i="22"/>
  <c r="E32" i="22"/>
  <c r="O31" i="22"/>
  <c r="N31" i="22"/>
  <c r="F31" i="22"/>
  <c r="E31" i="22"/>
  <c r="O30" i="22"/>
  <c r="N30" i="22"/>
  <c r="F30" i="22"/>
  <c r="E30" i="22"/>
  <c r="O29" i="22"/>
  <c r="N29" i="22"/>
  <c r="F29" i="22"/>
  <c r="E29" i="22"/>
  <c r="O28" i="22"/>
  <c r="N28" i="22"/>
  <c r="F28" i="22"/>
  <c r="E28" i="22"/>
  <c r="O27" i="22"/>
  <c r="F27" i="22" s="1"/>
  <c r="N27" i="22"/>
  <c r="E27" i="22"/>
  <c r="O26" i="22"/>
  <c r="F26" i="22" s="1"/>
  <c r="N26" i="22"/>
  <c r="G26" i="22" s="1"/>
  <c r="E26" i="22"/>
  <c r="O25" i="22"/>
  <c r="F25" i="22" s="1"/>
  <c r="N25" i="22"/>
  <c r="G25" i="22" s="1"/>
  <c r="E25" i="22"/>
  <c r="O24" i="22"/>
  <c r="N24" i="22"/>
  <c r="F24" i="22"/>
  <c r="E24" i="22"/>
  <c r="O23" i="22"/>
  <c r="N23" i="22"/>
  <c r="F23" i="22"/>
  <c r="E23" i="22"/>
  <c r="O22" i="22"/>
  <c r="N22" i="22"/>
  <c r="F22" i="22"/>
  <c r="E22" i="22"/>
  <c r="O21" i="22"/>
  <c r="N21" i="22"/>
  <c r="F21" i="22"/>
  <c r="E21" i="22"/>
  <c r="O20" i="22"/>
  <c r="N20" i="22"/>
  <c r="F20" i="22"/>
  <c r="E20" i="22"/>
  <c r="O19" i="22"/>
  <c r="N19" i="22"/>
  <c r="F19" i="22"/>
  <c r="E19" i="22"/>
  <c r="O18" i="22"/>
  <c r="N18" i="22"/>
  <c r="F18" i="22"/>
  <c r="E18" i="22"/>
  <c r="O17" i="22"/>
  <c r="N17" i="22"/>
  <c r="F17" i="22"/>
  <c r="E17" i="22"/>
  <c r="O16" i="22"/>
  <c r="N16" i="22"/>
  <c r="F16" i="22"/>
  <c r="E16" i="22"/>
  <c r="O15" i="22"/>
  <c r="N15" i="22"/>
  <c r="F15" i="22"/>
  <c r="E15" i="22"/>
  <c r="O14" i="22"/>
  <c r="N14" i="22"/>
  <c r="F14" i="22"/>
  <c r="E14" i="22"/>
  <c r="O13" i="22"/>
  <c r="N13" i="22"/>
  <c r="F13" i="22"/>
  <c r="E13" i="22"/>
  <c r="O12" i="22"/>
  <c r="N12" i="22"/>
  <c r="F12" i="22"/>
  <c r="E12" i="22"/>
  <c r="O11" i="22"/>
  <c r="N11" i="22"/>
  <c r="F11" i="22"/>
  <c r="E11" i="22"/>
  <c r="O10" i="22"/>
  <c r="N10" i="22"/>
  <c r="F10" i="22"/>
  <c r="E10" i="22"/>
  <c r="O9" i="22"/>
  <c r="N9" i="22"/>
  <c r="F9" i="22"/>
  <c r="E9" i="22"/>
  <c r="O8" i="22"/>
  <c r="N8" i="22"/>
  <c r="F8" i="22"/>
  <c r="E8" i="22"/>
  <c r="O7" i="22"/>
  <c r="N7" i="22"/>
  <c r="F7" i="22"/>
  <c r="E7" i="22"/>
  <c r="E37" i="21"/>
  <c r="F37" i="21"/>
  <c r="N37" i="21"/>
  <c r="O37" i="21"/>
  <c r="E37" i="19"/>
  <c r="F37" i="19"/>
  <c r="N37" i="19"/>
  <c r="O37" i="19"/>
  <c r="O36" i="21"/>
  <c r="N36" i="21"/>
  <c r="F36" i="21"/>
  <c r="E36" i="21"/>
  <c r="O35" i="21"/>
  <c r="N35" i="21"/>
  <c r="F35" i="21"/>
  <c r="E35" i="21"/>
  <c r="O34" i="21"/>
  <c r="N34" i="21"/>
  <c r="F34" i="21"/>
  <c r="E34" i="21"/>
  <c r="O33" i="21"/>
  <c r="N33" i="21"/>
  <c r="F33" i="21"/>
  <c r="E33" i="21"/>
  <c r="O32" i="21"/>
  <c r="N32" i="21"/>
  <c r="F32" i="21"/>
  <c r="E32" i="21"/>
  <c r="O31" i="21"/>
  <c r="N31" i="21"/>
  <c r="F31" i="21"/>
  <c r="E31" i="21"/>
  <c r="O30" i="21"/>
  <c r="N30" i="21"/>
  <c r="F30" i="21"/>
  <c r="E30" i="21"/>
  <c r="O29" i="21"/>
  <c r="N29" i="21"/>
  <c r="F29" i="21"/>
  <c r="E29" i="21"/>
  <c r="O28" i="21"/>
  <c r="N28" i="21"/>
  <c r="F28" i="21"/>
  <c r="E28" i="21"/>
  <c r="O27" i="21"/>
  <c r="N27" i="21"/>
  <c r="F27" i="21"/>
  <c r="E27" i="21"/>
  <c r="O26" i="21"/>
  <c r="N26" i="21"/>
  <c r="F26" i="21"/>
  <c r="E26" i="21"/>
  <c r="O25" i="21"/>
  <c r="N25" i="21"/>
  <c r="F25" i="21"/>
  <c r="E25" i="21"/>
  <c r="O24" i="21"/>
  <c r="N24" i="21"/>
  <c r="F24" i="21"/>
  <c r="E24" i="21"/>
  <c r="O23" i="21"/>
  <c r="N23" i="21"/>
  <c r="F23" i="21"/>
  <c r="E23" i="21"/>
  <c r="O22" i="21"/>
  <c r="N22" i="21"/>
  <c r="F22" i="21"/>
  <c r="E22" i="21"/>
  <c r="O21" i="21"/>
  <c r="N21" i="21"/>
  <c r="F21" i="21"/>
  <c r="E21" i="21"/>
  <c r="O20" i="21"/>
  <c r="N20" i="21"/>
  <c r="F20" i="21"/>
  <c r="E20" i="21"/>
  <c r="O19" i="21"/>
  <c r="N19" i="21"/>
  <c r="F19" i="21"/>
  <c r="E19" i="21"/>
  <c r="O18" i="21"/>
  <c r="N18" i="21"/>
  <c r="F18" i="21"/>
  <c r="E18" i="21"/>
  <c r="O17" i="21"/>
  <c r="N17" i="21"/>
  <c r="F17" i="21"/>
  <c r="E17" i="21"/>
  <c r="O16" i="21"/>
  <c r="N16" i="21"/>
  <c r="F16" i="21"/>
  <c r="E16" i="21"/>
  <c r="O15" i="21"/>
  <c r="N15" i="21"/>
  <c r="F15" i="21"/>
  <c r="E15" i="21"/>
  <c r="O14" i="21"/>
  <c r="N14" i="21"/>
  <c r="F14" i="21"/>
  <c r="E14" i="21"/>
  <c r="O13" i="21"/>
  <c r="N13" i="21"/>
  <c r="F13" i="21"/>
  <c r="E13" i="21"/>
  <c r="O12" i="21"/>
  <c r="N12" i="21"/>
  <c r="F12" i="21"/>
  <c r="E12" i="21"/>
  <c r="O11" i="21"/>
  <c r="N11" i="21"/>
  <c r="F11" i="21"/>
  <c r="E11" i="21"/>
  <c r="O10" i="21"/>
  <c r="N10" i="21"/>
  <c r="F10" i="21"/>
  <c r="E10" i="21"/>
  <c r="O9" i="21"/>
  <c r="N9" i="21"/>
  <c r="F9" i="21"/>
  <c r="E9" i="21"/>
  <c r="O8" i="21"/>
  <c r="N8" i="21"/>
  <c r="F8" i="21"/>
  <c r="E8" i="21"/>
  <c r="O7" i="21"/>
  <c r="N7" i="21"/>
  <c r="F7" i="21"/>
  <c r="E7" i="21"/>
  <c r="O36" i="20"/>
  <c r="N36" i="20"/>
  <c r="F36" i="20"/>
  <c r="E36" i="20"/>
  <c r="O35" i="20"/>
  <c r="N35" i="20"/>
  <c r="F35" i="20"/>
  <c r="E35" i="20"/>
  <c r="O34" i="20"/>
  <c r="N34" i="20"/>
  <c r="F34" i="20"/>
  <c r="E34" i="20"/>
  <c r="O33" i="20"/>
  <c r="N33" i="20"/>
  <c r="F33" i="20"/>
  <c r="E33" i="20"/>
  <c r="O32" i="20"/>
  <c r="N32" i="20"/>
  <c r="F32" i="20"/>
  <c r="E32" i="20"/>
  <c r="O31" i="20"/>
  <c r="N31" i="20"/>
  <c r="F31" i="20"/>
  <c r="E31" i="20"/>
  <c r="O30" i="20"/>
  <c r="N30" i="20"/>
  <c r="F30" i="20"/>
  <c r="E30" i="20"/>
  <c r="O29" i="20"/>
  <c r="N29" i="20"/>
  <c r="F29" i="20"/>
  <c r="E29" i="20"/>
  <c r="O28" i="20"/>
  <c r="N28" i="20"/>
  <c r="F28" i="20"/>
  <c r="E28" i="20"/>
  <c r="O27" i="20"/>
  <c r="N27" i="20"/>
  <c r="F27" i="20"/>
  <c r="E27" i="20"/>
  <c r="O26" i="20"/>
  <c r="N26" i="20"/>
  <c r="F26" i="20"/>
  <c r="E26" i="20"/>
  <c r="O25" i="20"/>
  <c r="N25" i="20"/>
  <c r="F25" i="20"/>
  <c r="E25" i="20"/>
  <c r="O24" i="20"/>
  <c r="N24" i="20"/>
  <c r="F24" i="20"/>
  <c r="E24" i="20"/>
  <c r="O23" i="20"/>
  <c r="N23" i="20"/>
  <c r="F23" i="20"/>
  <c r="E23" i="20"/>
  <c r="O22" i="20"/>
  <c r="N22" i="20"/>
  <c r="F22" i="20"/>
  <c r="E22" i="20"/>
  <c r="O21" i="20"/>
  <c r="N21" i="20"/>
  <c r="F21" i="20"/>
  <c r="E21" i="20"/>
  <c r="O20" i="20"/>
  <c r="N20" i="20"/>
  <c r="F20" i="20"/>
  <c r="E20" i="20"/>
  <c r="O19" i="20"/>
  <c r="N19" i="20"/>
  <c r="F19" i="20"/>
  <c r="E19" i="20"/>
  <c r="O18" i="20"/>
  <c r="N18" i="20"/>
  <c r="F18" i="20"/>
  <c r="E18" i="20"/>
  <c r="O17" i="20"/>
  <c r="N17" i="20"/>
  <c r="F17" i="20"/>
  <c r="E17" i="20"/>
  <c r="O16" i="20"/>
  <c r="N16" i="20"/>
  <c r="F16" i="20"/>
  <c r="E16" i="20"/>
  <c r="O15" i="20"/>
  <c r="N15" i="20"/>
  <c r="F15" i="20"/>
  <c r="E15" i="20"/>
  <c r="O14" i="20"/>
  <c r="N14" i="20"/>
  <c r="F14" i="20"/>
  <c r="E14" i="20"/>
  <c r="O13" i="20"/>
  <c r="N13" i="20"/>
  <c r="F13" i="20"/>
  <c r="E13" i="20"/>
  <c r="O12" i="20"/>
  <c r="N12" i="20"/>
  <c r="F12" i="20"/>
  <c r="E12" i="20"/>
  <c r="O11" i="20"/>
  <c r="N11" i="20"/>
  <c r="F11" i="20"/>
  <c r="E11" i="20"/>
  <c r="O10" i="20"/>
  <c r="N10" i="20"/>
  <c r="F10" i="20"/>
  <c r="E10" i="20"/>
  <c r="O9" i="20"/>
  <c r="N9" i="20"/>
  <c r="F9" i="20"/>
  <c r="E9" i="20"/>
  <c r="O8" i="20"/>
  <c r="N8" i="20"/>
  <c r="F8" i="20"/>
  <c r="E8" i="20"/>
  <c r="O7" i="20"/>
  <c r="N7" i="20"/>
  <c r="F7" i="20"/>
  <c r="E7" i="20"/>
  <c r="O36" i="19"/>
  <c r="N36" i="19"/>
  <c r="F36" i="19"/>
  <c r="E36" i="19"/>
  <c r="O35" i="19"/>
  <c r="N35" i="19"/>
  <c r="F35" i="19"/>
  <c r="E35" i="19"/>
  <c r="O34" i="19"/>
  <c r="N34" i="19"/>
  <c r="F34" i="19"/>
  <c r="E34" i="19"/>
  <c r="O33" i="19"/>
  <c r="N33" i="19"/>
  <c r="F33" i="19"/>
  <c r="E33" i="19"/>
  <c r="O32" i="19"/>
  <c r="N32" i="19"/>
  <c r="F32" i="19"/>
  <c r="E32" i="19"/>
  <c r="O31" i="19"/>
  <c r="N31" i="19"/>
  <c r="F31" i="19"/>
  <c r="E31" i="19"/>
  <c r="O30" i="19"/>
  <c r="N30" i="19"/>
  <c r="F30" i="19"/>
  <c r="E30" i="19"/>
  <c r="O29" i="19"/>
  <c r="N29" i="19"/>
  <c r="F29" i="19"/>
  <c r="E29" i="19"/>
  <c r="O28" i="19"/>
  <c r="N28" i="19"/>
  <c r="F28" i="19"/>
  <c r="E28" i="19"/>
  <c r="O27" i="19"/>
  <c r="N27" i="19"/>
  <c r="F27" i="19"/>
  <c r="E27" i="19"/>
  <c r="O26" i="19"/>
  <c r="N26" i="19"/>
  <c r="F26" i="19"/>
  <c r="E26" i="19"/>
  <c r="O25" i="19"/>
  <c r="N25" i="19"/>
  <c r="F25" i="19"/>
  <c r="E25" i="19"/>
  <c r="O24" i="19"/>
  <c r="N24" i="19"/>
  <c r="F24" i="19"/>
  <c r="E24" i="19"/>
  <c r="O23" i="19"/>
  <c r="N23" i="19"/>
  <c r="F23" i="19"/>
  <c r="E23" i="19"/>
  <c r="O22" i="19"/>
  <c r="N22" i="19"/>
  <c r="F22" i="19"/>
  <c r="E22" i="19"/>
  <c r="O21" i="19"/>
  <c r="N21" i="19"/>
  <c r="F21" i="19"/>
  <c r="E21" i="19"/>
  <c r="O20" i="19"/>
  <c r="N20" i="19"/>
  <c r="F20" i="19"/>
  <c r="E20" i="19"/>
  <c r="O19" i="19"/>
  <c r="N19" i="19"/>
  <c r="F19" i="19"/>
  <c r="E19" i="19"/>
  <c r="O18" i="19"/>
  <c r="N18" i="19"/>
  <c r="F18" i="19"/>
  <c r="E18" i="19"/>
  <c r="O17" i="19"/>
  <c r="N17" i="19"/>
  <c r="F17" i="19"/>
  <c r="E17" i="19"/>
  <c r="O16" i="19"/>
  <c r="N16" i="19"/>
  <c r="F16" i="19"/>
  <c r="E16" i="19"/>
  <c r="O15" i="19"/>
  <c r="N15" i="19"/>
  <c r="F15" i="19"/>
  <c r="E15" i="19"/>
  <c r="O14" i="19"/>
  <c r="N14" i="19"/>
  <c r="F14" i="19"/>
  <c r="E14" i="19"/>
  <c r="O13" i="19"/>
  <c r="N13" i="19"/>
  <c r="F13" i="19"/>
  <c r="E13" i="19"/>
  <c r="O12" i="19"/>
  <c r="N12" i="19"/>
  <c r="F12" i="19"/>
  <c r="E12" i="19"/>
  <c r="O11" i="19"/>
  <c r="N11" i="19"/>
  <c r="F11" i="19"/>
  <c r="E11" i="19"/>
  <c r="O10" i="19"/>
  <c r="N10" i="19"/>
  <c r="F10" i="19"/>
  <c r="E10" i="19"/>
  <c r="O9" i="19"/>
  <c r="N9" i="19"/>
  <c r="F9" i="19"/>
  <c r="E9" i="19"/>
  <c r="O8" i="19"/>
  <c r="N8" i="19"/>
  <c r="F8" i="19"/>
  <c r="E8" i="19"/>
  <c r="O7" i="19"/>
  <c r="N7" i="19"/>
  <c r="F7" i="19"/>
  <c r="E7" i="19"/>
  <c r="O37" i="18"/>
  <c r="N37" i="18"/>
  <c r="F37" i="18"/>
  <c r="E37" i="18"/>
  <c r="O36" i="18"/>
  <c r="N36" i="18"/>
  <c r="F36" i="18"/>
  <c r="E36" i="18"/>
  <c r="O35" i="18"/>
  <c r="N35" i="18"/>
  <c r="F35" i="18"/>
  <c r="E35" i="18"/>
  <c r="O34" i="18"/>
  <c r="N34" i="18"/>
  <c r="F34" i="18"/>
  <c r="E34" i="18"/>
  <c r="O33" i="18"/>
  <c r="N33" i="18"/>
  <c r="F33" i="18"/>
  <c r="E33" i="18"/>
  <c r="O32" i="18"/>
  <c r="N32" i="18"/>
  <c r="F32" i="18"/>
  <c r="E32" i="18"/>
  <c r="O31" i="18"/>
  <c r="N31" i="18"/>
  <c r="F31" i="18"/>
  <c r="E31" i="18"/>
  <c r="O30" i="18"/>
  <c r="N30" i="18"/>
  <c r="F30" i="18"/>
  <c r="E30" i="18"/>
  <c r="O29" i="18"/>
  <c r="N29" i="18"/>
  <c r="F29" i="18"/>
  <c r="E29" i="18"/>
  <c r="O28" i="18"/>
  <c r="N28" i="18"/>
  <c r="F28" i="18"/>
  <c r="E28" i="18"/>
  <c r="O27" i="18"/>
  <c r="N27" i="18"/>
  <c r="F27" i="18"/>
  <c r="E27" i="18"/>
  <c r="O26" i="18"/>
  <c r="N26" i="18"/>
  <c r="F26" i="18"/>
  <c r="E26" i="18"/>
  <c r="O25" i="18"/>
  <c r="N25" i="18"/>
  <c r="F25" i="18"/>
  <c r="E25" i="18"/>
  <c r="O24" i="18"/>
  <c r="N24" i="18"/>
  <c r="F24" i="18"/>
  <c r="E24" i="18"/>
  <c r="O23" i="18"/>
  <c r="N23" i="18"/>
  <c r="F23" i="18"/>
  <c r="E23" i="18"/>
  <c r="O22" i="18"/>
  <c r="N22" i="18"/>
  <c r="F22" i="18"/>
  <c r="E22" i="18"/>
  <c r="O21" i="18"/>
  <c r="N21" i="18"/>
  <c r="F21" i="18"/>
  <c r="E21" i="18"/>
  <c r="O20" i="18"/>
  <c r="N20" i="18"/>
  <c r="F20" i="18"/>
  <c r="E20" i="18"/>
  <c r="O19" i="18"/>
  <c r="N19" i="18"/>
  <c r="F19" i="18"/>
  <c r="E19" i="18"/>
  <c r="O18" i="18"/>
  <c r="N18" i="18"/>
  <c r="F18" i="18"/>
  <c r="E18" i="18"/>
  <c r="O17" i="18"/>
  <c r="N17" i="18"/>
  <c r="F17" i="18"/>
  <c r="E17" i="18"/>
  <c r="O16" i="18"/>
  <c r="N16" i="18"/>
  <c r="F16" i="18"/>
  <c r="E16" i="18"/>
  <c r="O15" i="18"/>
  <c r="N15" i="18"/>
  <c r="F15" i="18"/>
  <c r="E15" i="18"/>
  <c r="O14" i="18"/>
  <c r="N14" i="18"/>
  <c r="F14" i="18"/>
  <c r="E14" i="18"/>
  <c r="O13" i="18"/>
  <c r="N13" i="18"/>
  <c r="F13" i="18"/>
  <c r="E13" i="18"/>
  <c r="O12" i="18"/>
  <c r="N12" i="18"/>
  <c r="F12" i="18"/>
  <c r="E12" i="18"/>
  <c r="O11" i="18"/>
  <c r="N11" i="18"/>
  <c r="F11" i="18"/>
  <c r="E11" i="18"/>
  <c r="O10" i="18"/>
  <c r="N10" i="18"/>
  <c r="F10" i="18"/>
  <c r="E10" i="18"/>
  <c r="O9" i="18"/>
  <c r="N9" i="18"/>
  <c r="F9" i="18"/>
  <c r="E9" i="18"/>
  <c r="O8" i="18"/>
  <c r="N8" i="18"/>
  <c r="F8" i="18"/>
  <c r="E8" i="18"/>
  <c r="O7" i="18"/>
  <c r="N7" i="18"/>
  <c r="F7" i="18"/>
  <c r="E7" i="18"/>
  <c r="B8" i="17"/>
  <c r="C11" i="17" s="1"/>
  <c r="C35" i="17" s="1"/>
  <c r="D55" i="17"/>
  <c r="D54" i="17"/>
  <c r="D53" i="17"/>
  <c r="D52" i="17"/>
  <c r="D51" i="17"/>
  <c r="D50" i="17"/>
  <c r="D49" i="17"/>
  <c r="D48" i="17"/>
  <c r="D47" i="17"/>
  <c r="D46" i="17"/>
  <c r="D45" i="17"/>
  <c r="D44" i="17"/>
  <c r="D43" i="17"/>
  <c r="D42" i="17"/>
  <c r="D41" i="17"/>
  <c r="D39" i="17"/>
  <c r="D38" i="17"/>
  <c r="D37" i="17"/>
  <c r="D36" i="17"/>
  <c r="D35" i="17"/>
  <c r="D34" i="17"/>
  <c r="D33" i="17"/>
  <c r="B4" i="1" l="1"/>
  <c r="B4" i="13" s="1"/>
  <c r="B7" i="13" s="1"/>
  <c r="C27" i="17"/>
  <c r="C51" i="17" s="1"/>
  <c r="C23" i="17"/>
  <c r="C47" i="17" s="1"/>
  <c r="C19" i="17"/>
  <c r="C43" i="17" s="1"/>
  <c r="C31" i="17"/>
  <c r="C55" i="17" s="1"/>
  <c r="C14" i="17"/>
  <c r="C38" i="17" s="1"/>
  <c r="C30" i="17"/>
  <c r="C54" i="17" s="1"/>
  <c r="C26" i="17"/>
  <c r="C50" i="17" s="1"/>
  <c r="C22" i="17"/>
  <c r="C46" i="17" s="1"/>
  <c r="C18" i="17"/>
  <c r="C42" i="17" s="1"/>
  <c r="C13" i="17"/>
  <c r="C37" i="17" s="1"/>
  <c r="C9" i="17"/>
  <c r="C33" i="17" s="1"/>
  <c r="C29" i="17"/>
  <c r="C53" i="17" s="1"/>
  <c r="C25" i="17"/>
  <c r="C49" i="17" s="1"/>
  <c r="C21" i="17"/>
  <c r="C45" i="17" s="1"/>
  <c r="C17" i="17"/>
  <c r="C41" i="17" s="1"/>
  <c r="C12" i="17"/>
  <c r="C36" i="17" s="1"/>
  <c r="C10" i="17"/>
  <c r="C34" i="17" s="1"/>
  <c r="C28" i="17"/>
  <c r="C52" i="17" s="1"/>
  <c r="C24" i="17"/>
  <c r="C48" i="17" s="1"/>
  <c r="C20" i="17"/>
  <c r="C44" i="17" s="1"/>
  <c r="C15" i="17"/>
  <c r="C39" i="17" s="1"/>
  <c r="O7" i="14"/>
  <c r="O36" i="14"/>
  <c r="N36" i="14"/>
  <c r="F36" i="14"/>
  <c r="E36" i="14"/>
  <c r="O35" i="14"/>
  <c r="N35" i="14"/>
  <c r="F35" i="14"/>
  <c r="E35" i="14"/>
  <c r="O34" i="14"/>
  <c r="N34" i="14"/>
  <c r="F34" i="14"/>
  <c r="E34" i="14"/>
  <c r="O33" i="14"/>
  <c r="N33" i="14"/>
  <c r="F33" i="14"/>
  <c r="E33" i="14"/>
  <c r="O32" i="14"/>
  <c r="N32" i="14"/>
  <c r="F32" i="14"/>
  <c r="E32" i="14"/>
  <c r="O31" i="14"/>
  <c r="N31" i="14"/>
  <c r="F31" i="14"/>
  <c r="E31" i="14"/>
  <c r="O30" i="14"/>
  <c r="N30" i="14"/>
  <c r="F30" i="14"/>
  <c r="E30" i="14"/>
  <c r="O29" i="14"/>
  <c r="N29" i="14"/>
  <c r="F29" i="14"/>
  <c r="E29" i="14"/>
  <c r="O28" i="14"/>
  <c r="N28" i="14"/>
  <c r="F28" i="14"/>
  <c r="E28" i="14"/>
  <c r="O27" i="14"/>
  <c r="N27" i="14"/>
  <c r="F27" i="14"/>
  <c r="E27" i="14"/>
  <c r="O26" i="14"/>
  <c r="N26" i="14"/>
  <c r="F26" i="14"/>
  <c r="E26" i="14"/>
  <c r="O25" i="14"/>
  <c r="N25" i="14"/>
  <c r="F25" i="14"/>
  <c r="E25" i="14"/>
  <c r="O24" i="14"/>
  <c r="N24" i="14"/>
  <c r="F24" i="14"/>
  <c r="E24" i="14"/>
  <c r="O23" i="14"/>
  <c r="N23" i="14"/>
  <c r="F23" i="14"/>
  <c r="E23" i="14"/>
  <c r="O22" i="14"/>
  <c r="N22" i="14"/>
  <c r="F22" i="14"/>
  <c r="E22" i="14"/>
  <c r="O21" i="14"/>
  <c r="N21" i="14"/>
  <c r="F21" i="14"/>
  <c r="E21" i="14"/>
  <c r="O20" i="14"/>
  <c r="N20" i="14"/>
  <c r="F20" i="14"/>
  <c r="E20" i="14"/>
  <c r="O19" i="14"/>
  <c r="N19" i="14"/>
  <c r="F19" i="14"/>
  <c r="E19" i="14"/>
  <c r="O18" i="14"/>
  <c r="N18" i="14"/>
  <c r="F18" i="14"/>
  <c r="E18" i="14"/>
  <c r="O17" i="14"/>
  <c r="N17" i="14"/>
  <c r="F17" i="14"/>
  <c r="E17" i="14"/>
  <c r="O16" i="14"/>
  <c r="N16" i="14"/>
  <c r="F16" i="14"/>
  <c r="E16" i="14"/>
  <c r="O15" i="14"/>
  <c r="N15" i="14"/>
  <c r="F15" i="14"/>
  <c r="E15" i="14"/>
  <c r="O14" i="14"/>
  <c r="N14" i="14"/>
  <c r="F14" i="14"/>
  <c r="E14" i="14"/>
  <c r="O13" i="14"/>
  <c r="N13" i="14"/>
  <c r="F13" i="14"/>
  <c r="E13" i="14"/>
  <c r="O12" i="14"/>
  <c r="N12" i="14"/>
  <c r="F12" i="14"/>
  <c r="E12" i="14"/>
  <c r="O11" i="14"/>
  <c r="N11" i="14"/>
  <c r="F11" i="14"/>
  <c r="E11" i="14"/>
  <c r="O10" i="14"/>
  <c r="N10" i="14"/>
  <c r="F10" i="14"/>
  <c r="E10" i="14"/>
  <c r="O9" i="14"/>
  <c r="F9" i="14" s="1"/>
  <c r="N9" i="14"/>
  <c r="E9" i="14"/>
  <c r="O8" i="14"/>
  <c r="N8" i="14"/>
  <c r="G8" i="14" s="1"/>
  <c r="F8" i="14"/>
  <c r="E8" i="14"/>
  <c r="N7" i="14"/>
  <c r="G7" i="14" s="1"/>
  <c r="F7" i="14"/>
  <c r="E7" i="14"/>
  <c r="O7" i="13"/>
  <c r="O37" i="13"/>
  <c r="F37" i="13" s="1"/>
  <c r="N37" i="13"/>
  <c r="G37" i="13" s="1"/>
  <c r="E37" i="13"/>
  <c r="O36" i="13"/>
  <c r="N36" i="13"/>
  <c r="F36" i="13"/>
  <c r="E36" i="13"/>
  <c r="O35" i="13"/>
  <c r="N35" i="13"/>
  <c r="F35" i="13"/>
  <c r="E35" i="13"/>
  <c r="O34" i="13"/>
  <c r="N34" i="13"/>
  <c r="F34" i="13"/>
  <c r="E34" i="13"/>
  <c r="O33" i="13"/>
  <c r="N33" i="13"/>
  <c r="F33" i="13"/>
  <c r="E33" i="13"/>
  <c r="O32" i="13"/>
  <c r="N32" i="13"/>
  <c r="F32" i="13"/>
  <c r="E32" i="13"/>
  <c r="O31" i="13"/>
  <c r="N31" i="13"/>
  <c r="F31" i="13"/>
  <c r="E31" i="13"/>
  <c r="O30" i="13"/>
  <c r="N30" i="13"/>
  <c r="F30" i="13"/>
  <c r="E30" i="13"/>
  <c r="O29" i="13"/>
  <c r="N29" i="13"/>
  <c r="F29" i="13"/>
  <c r="E29" i="13"/>
  <c r="O28" i="13"/>
  <c r="N28" i="13"/>
  <c r="F28" i="13"/>
  <c r="E28" i="13"/>
  <c r="O27" i="13"/>
  <c r="N27" i="13"/>
  <c r="F27" i="13"/>
  <c r="E27" i="13"/>
  <c r="O26" i="13"/>
  <c r="N26" i="13"/>
  <c r="F26" i="13"/>
  <c r="E26" i="13"/>
  <c r="O25" i="13"/>
  <c r="N25" i="13"/>
  <c r="F25" i="13"/>
  <c r="E25" i="13"/>
  <c r="O24" i="13"/>
  <c r="N24" i="13"/>
  <c r="F24" i="13"/>
  <c r="E24" i="13"/>
  <c r="O23" i="13"/>
  <c r="N23" i="13"/>
  <c r="F23" i="13"/>
  <c r="E23" i="13"/>
  <c r="O22" i="13"/>
  <c r="N22" i="13"/>
  <c r="F22" i="13"/>
  <c r="E22" i="13"/>
  <c r="O21" i="13"/>
  <c r="N21" i="13"/>
  <c r="F21" i="13"/>
  <c r="E21" i="13"/>
  <c r="O20" i="13"/>
  <c r="N20" i="13"/>
  <c r="F20" i="13"/>
  <c r="E20" i="13"/>
  <c r="O19" i="13"/>
  <c r="N19" i="13"/>
  <c r="F19" i="13"/>
  <c r="E19" i="13"/>
  <c r="O18" i="13"/>
  <c r="N18" i="13"/>
  <c r="F18" i="13"/>
  <c r="E18" i="13"/>
  <c r="O17" i="13"/>
  <c r="N17" i="13"/>
  <c r="F17" i="13"/>
  <c r="E17" i="13"/>
  <c r="O16" i="13"/>
  <c r="N16" i="13"/>
  <c r="F16" i="13"/>
  <c r="E16" i="13"/>
  <c r="O15" i="13"/>
  <c r="N15" i="13"/>
  <c r="F15" i="13"/>
  <c r="E15" i="13"/>
  <c r="O14" i="13"/>
  <c r="N14" i="13"/>
  <c r="F14" i="13"/>
  <c r="E14" i="13"/>
  <c r="O13" i="13"/>
  <c r="N13" i="13"/>
  <c r="F13" i="13"/>
  <c r="E13" i="13"/>
  <c r="O12" i="13"/>
  <c r="N12" i="13"/>
  <c r="F12" i="13"/>
  <c r="E12" i="13"/>
  <c r="O11" i="13"/>
  <c r="N11" i="13"/>
  <c r="F11" i="13"/>
  <c r="E11" i="13"/>
  <c r="O10" i="13"/>
  <c r="N10" i="13"/>
  <c r="F10" i="13"/>
  <c r="E10" i="13"/>
  <c r="O9" i="13"/>
  <c r="N9" i="13"/>
  <c r="F9" i="13"/>
  <c r="E9" i="13"/>
  <c r="O8" i="13"/>
  <c r="N8" i="13"/>
  <c r="F8" i="13"/>
  <c r="E8" i="13"/>
  <c r="N7" i="13"/>
  <c r="F7" i="13"/>
  <c r="E7" i="13"/>
  <c r="O7" i="12"/>
  <c r="O36" i="12"/>
  <c r="N36" i="12"/>
  <c r="F36" i="12"/>
  <c r="E36" i="12"/>
  <c r="O35" i="12"/>
  <c r="N35" i="12"/>
  <c r="F35" i="12"/>
  <c r="E35" i="12"/>
  <c r="O34" i="12"/>
  <c r="N34" i="12"/>
  <c r="F34" i="12"/>
  <c r="E34" i="12"/>
  <c r="O33" i="12"/>
  <c r="N33" i="12"/>
  <c r="F33" i="12"/>
  <c r="E33" i="12"/>
  <c r="O32" i="12"/>
  <c r="N32" i="12"/>
  <c r="F32" i="12"/>
  <c r="E32" i="12"/>
  <c r="O31" i="12"/>
  <c r="N31" i="12"/>
  <c r="F31" i="12"/>
  <c r="E31" i="12"/>
  <c r="O30" i="12"/>
  <c r="N30" i="12"/>
  <c r="F30" i="12"/>
  <c r="E30" i="12"/>
  <c r="O29" i="12"/>
  <c r="N29" i="12"/>
  <c r="F29" i="12"/>
  <c r="E29" i="12"/>
  <c r="O28" i="12"/>
  <c r="N28" i="12"/>
  <c r="F28" i="12"/>
  <c r="E28" i="12"/>
  <c r="O27" i="12"/>
  <c r="N27" i="12"/>
  <c r="F27" i="12"/>
  <c r="E27" i="12"/>
  <c r="O26" i="12"/>
  <c r="N26" i="12"/>
  <c r="F26" i="12"/>
  <c r="E26" i="12"/>
  <c r="O25" i="12"/>
  <c r="N25" i="12"/>
  <c r="F25" i="12"/>
  <c r="E25" i="12"/>
  <c r="O24" i="12"/>
  <c r="N24" i="12"/>
  <c r="F24" i="12"/>
  <c r="E24" i="12"/>
  <c r="O23" i="12"/>
  <c r="N23" i="12"/>
  <c r="F23" i="12"/>
  <c r="E23" i="12"/>
  <c r="O22" i="12"/>
  <c r="N22" i="12"/>
  <c r="F22" i="12"/>
  <c r="E22" i="12"/>
  <c r="O21" i="12"/>
  <c r="N21" i="12"/>
  <c r="F21" i="12"/>
  <c r="E21" i="12"/>
  <c r="O20" i="12"/>
  <c r="N20" i="12"/>
  <c r="F20" i="12"/>
  <c r="E20" i="12"/>
  <c r="O19" i="12"/>
  <c r="N19" i="12"/>
  <c r="F19" i="12"/>
  <c r="E19" i="12"/>
  <c r="O18" i="12"/>
  <c r="N18" i="12"/>
  <c r="F18" i="12"/>
  <c r="E18" i="12"/>
  <c r="O17" i="12"/>
  <c r="N17" i="12"/>
  <c r="F17" i="12"/>
  <c r="E17" i="12"/>
  <c r="O16" i="12"/>
  <c r="N16" i="12"/>
  <c r="F16" i="12"/>
  <c r="E16" i="12"/>
  <c r="O15" i="12"/>
  <c r="N15" i="12"/>
  <c r="F15" i="12"/>
  <c r="E15" i="12"/>
  <c r="O14" i="12"/>
  <c r="N14" i="12"/>
  <c r="F14" i="12"/>
  <c r="E14" i="12"/>
  <c r="O13" i="12"/>
  <c r="N13" i="12"/>
  <c r="F13" i="12"/>
  <c r="E13" i="12"/>
  <c r="O12" i="12"/>
  <c r="N12" i="12"/>
  <c r="F12" i="12"/>
  <c r="E12" i="12"/>
  <c r="O11" i="12"/>
  <c r="N11" i="12"/>
  <c r="F11" i="12"/>
  <c r="E11" i="12"/>
  <c r="O10" i="12"/>
  <c r="N10" i="12"/>
  <c r="F10" i="12"/>
  <c r="E10" i="12"/>
  <c r="O9" i="12"/>
  <c r="N9" i="12"/>
  <c r="F9" i="12"/>
  <c r="E9" i="12"/>
  <c r="O8" i="12"/>
  <c r="N8" i="12"/>
  <c r="F8" i="12"/>
  <c r="E8" i="12"/>
  <c r="N7" i="12"/>
  <c r="F7" i="12"/>
  <c r="E7" i="12"/>
  <c r="E35" i="9"/>
  <c r="F35" i="9"/>
  <c r="N35" i="9"/>
  <c r="O35" i="9"/>
  <c r="E36" i="9"/>
  <c r="F36" i="9"/>
  <c r="N36" i="9"/>
  <c r="O36" i="9"/>
  <c r="E37" i="9"/>
  <c r="F37" i="9"/>
  <c r="N37" i="9"/>
  <c r="O37" i="9"/>
  <c r="O34" i="9"/>
  <c r="N34" i="9"/>
  <c r="F34" i="9"/>
  <c r="E34" i="9"/>
  <c r="O33" i="9"/>
  <c r="N33" i="9"/>
  <c r="F33" i="9"/>
  <c r="E33" i="9"/>
  <c r="O32" i="9"/>
  <c r="N32" i="9"/>
  <c r="F32" i="9"/>
  <c r="E32" i="9"/>
  <c r="O31" i="9"/>
  <c r="N31" i="9"/>
  <c r="F31" i="9"/>
  <c r="E31" i="9"/>
  <c r="O30" i="9"/>
  <c r="N30" i="9"/>
  <c r="F30" i="9"/>
  <c r="E30" i="9"/>
  <c r="O29" i="9"/>
  <c r="N29" i="9"/>
  <c r="F29" i="9"/>
  <c r="E29" i="9"/>
  <c r="O28" i="9"/>
  <c r="N28" i="9"/>
  <c r="F28" i="9"/>
  <c r="E28" i="9"/>
  <c r="O27" i="9"/>
  <c r="N27" i="9"/>
  <c r="F27" i="9"/>
  <c r="E27" i="9"/>
  <c r="O26" i="9"/>
  <c r="N26" i="9"/>
  <c r="F26" i="9"/>
  <c r="E26" i="9"/>
  <c r="O25" i="9"/>
  <c r="N25" i="9"/>
  <c r="F25" i="9"/>
  <c r="E25" i="9"/>
  <c r="O24" i="9"/>
  <c r="N24" i="9"/>
  <c r="F24" i="9"/>
  <c r="E24" i="9"/>
  <c r="O23" i="9"/>
  <c r="N23" i="9"/>
  <c r="F23" i="9"/>
  <c r="E23" i="9"/>
  <c r="O22" i="9"/>
  <c r="N22" i="9"/>
  <c r="F22" i="9"/>
  <c r="E22" i="9"/>
  <c r="O21" i="9"/>
  <c r="N21" i="9"/>
  <c r="F21" i="9"/>
  <c r="E21" i="9"/>
  <c r="O20" i="9"/>
  <c r="N20" i="9"/>
  <c r="F20" i="9"/>
  <c r="E20" i="9"/>
  <c r="O19" i="9"/>
  <c r="N19" i="9"/>
  <c r="F19" i="9"/>
  <c r="E19" i="9"/>
  <c r="O18" i="9"/>
  <c r="N18" i="9"/>
  <c r="F18" i="9"/>
  <c r="E18" i="9"/>
  <c r="O17" i="9"/>
  <c r="N17" i="9"/>
  <c r="F17" i="9"/>
  <c r="E17" i="9"/>
  <c r="O16" i="9"/>
  <c r="N16" i="9"/>
  <c r="F16" i="9"/>
  <c r="E16" i="9"/>
  <c r="O15" i="9"/>
  <c r="N15" i="9"/>
  <c r="F15" i="9"/>
  <c r="E15" i="9"/>
  <c r="O14" i="9"/>
  <c r="N14" i="9"/>
  <c r="F14" i="9"/>
  <c r="E14" i="9"/>
  <c r="O13" i="9"/>
  <c r="N13" i="9"/>
  <c r="F13" i="9"/>
  <c r="E13" i="9"/>
  <c r="O12" i="9"/>
  <c r="N12" i="9"/>
  <c r="F12" i="9"/>
  <c r="E12" i="9"/>
  <c r="O11" i="9"/>
  <c r="N11" i="9"/>
  <c r="F11" i="9"/>
  <c r="E11" i="9"/>
  <c r="O10" i="9"/>
  <c r="N10" i="9"/>
  <c r="F10" i="9"/>
  <c r="E10" i="9"/>
  <c r="O9" i="9"/>
  <c r="N9" i="9"/>
  <c r="F9" i="9"/>
  <c r="E9" i="9"/>
  <c r="O8" i="9"/>
  <c r="N8" i="9"/>
  <c r="F8" i="9"/>
  <c r="E8" i="9"/>
  <c r="N7" i="9"/>
  <c r="F7" i="9"/>
  <c r="E7" i="9"/>
  <c r="F7" i="8"/>
  <c r="O7" i="8"/>
  <c r="O34" i="8"/>
  <c r="N34" i="8"/>
  <c r="F34" i="8"/>
  <c r="E34" i="8"/>
  <c r="O33" i="8"/>
  <c r="N33" i="8"/>
  <c r="F33" i="8"/>
  <c r="E33" i="8"/>
  <c r="O32" i="8"/>
  <c r="N32" i="8"/>
  <c r="F32" i="8"/>
  <c r="E32" i="8"/>
  <c r="O31" i="8"/>
  <c r="N31" i="8"/>
  <c r="F31" i="8"/>
  <c r="E31" i="8"/>
  <c r="O30" i="8"/>
  <c r="N30" i="8"/>
  <c r="F30" i="8"/>
  <c r="E30" i="8"/>
  <c r="O29" i="8"/>
  <c r="N29" i="8"/>
  <c r="F29" i="8"/>
  <c r="E29" i="8"/>
  <c r="O28" i="8"/>
  <c r="N28" i="8"/>
  <c r="F28" i="8"/>
  <c r="E28" i="8"/>
  <c r="O27" i="8"/>
  <c r="N27" i="8"/>
  <c r="F27" i="8"/>
  <c r="E27" i="8"/>
  <c r="O26" i="8"/>
  <c r="N26" i="8"/>
  <c r="F26" i="8"/>
  <c r="E26" i="8"/>
  <c r="O25" i="8"/>
  <c r="N25" i="8"/>
  <c r="F25" i="8"/>
  <c r="E25" i="8"/>
  <c r="O24" i="8"/>
  <c r="N24" i="8"/>
  <c r="F24" i="8"/>
  <c r="E24" i="8"/>
  <c r="O23" i="8"/>
  <c r="N23" i="8"/>
  <c r="F23" i="8"/>
  <c r="E23" i="8"/>
  <c r="O22" i="8"/>
  <c r="N22" i="8"/>
  <c r="F22" i="8"/>
  <c r="E22" i="8"/>
  <c r="O21" i="8"/>
  <c r="N21" i="8"/>
  <c r="F21" i="8"/>
  <c r="E21" i="8"/>
  <c r="O20" i="8"/>
  <c r="N20" i="8"/>
  <c r="F20" i="8"/>
  <c r="E20" i="8"/>
  <c r="O19" i="8"/>
  <c r="N19" i="8"/>
  <c r="F19" i="8"/>
  <c r="E19" i="8"/>
  <c r="O18" i="8"/>
  <c r="N18" i="8"/>
  <c r="F18" i="8"/>
  <c r="E18" i="8"/>
  <c r="O17" i="8"/>
  <c r="N17" i="8"/>
  <c r="F17" i="8"/>
  <c r="E17" i="8"/>
  <c r="O16" i="8"/>
  <c r="N16" i="8"/>
  <c r="F16" i="8"/>
  <c r="E16" i="8"/>
  <c r="O15" i="8"/>
  <c r="N15" i="8"/>
  <c r="F15" i="8"/>
  <c r="E15" i="8"/>
  <c r="O14" i="8"/>
  <c r="N14" i="8"/>
  <c r="F14" i="8"/>
  <c r="E14" i="8"/>
  <c r="O13" i="8"/>
  <c r="N13" i="8"/>
  <c r="F13" i="8"/>
  <c r="E13" i="8"/>
  <c r="O12" i="8"/>
  <c r="N12" i="8"/>
  <c r="F12" i="8"/>
  <c r="E12" i="8"/>
  <c r="O11" i="8"/>
  <c r="F11" i="8" s="1"/>
  <c r="N11" i="8"/>
  <c r="E11" i="8"/>
  <c r="O10" i="8"/>
  <c r="N10" i="8"/>
  <c r="F10" i="8"/>
  <c r="E10" i="8"/>
  <c r="O9" i="8"/>
  <c r="F9" i="8" s="1"/>
  <c r="N9" i="8"/>
  <c r="E9" i="8"/>
  <c r="O8" i="8"/>
  <c r="F8" i="8" s="1"/>
  <c r="N8" i="8"/>
  <c r="E8" i="8"/>
  <c r="N7" i="8"/>
  <c r="E7" i="8"/>
  <c r="B4" i="23" l="1"/>
  <c r="B7" i="23" s="1"/>
  <c r="B4" i="20"/>
  <c r="B7" i="20" s="1"/>
  <c r="B4" i="21"/>
  <c r="B7" i="21" s="1"/>
  <c r="B4" i="18"/>
  <c r="B7" i="18" s="1"/>
  <c r="B4" i="22"/>
  <c r="B7" i="22" s="1"/>
  <c r="B4" i="19"/>
  <c r="B7" i="19" s="1"/>
  <c r="B8" i="13"/>
  <c r="C8" i="13" s="1"/>
  <c r="C7" i="13"/>
  <c r="B4" i="8"/>
  <c r="B7" i="8" s="1"/>
  <c r="C7" i="8" s="1"/>
  <c r="B4" i="14"/>
  <c r="B7" i="14" s="1"/>
  <c r="B4" i="9"/>
  <c r="B7" i="9" s="1"/>
  <c r="C7" i="9" s="1"/>
  <c r="B4" i="12"/>
  <c r="B7" i="12" s="1"/>
  <c r="B7" i="1"/>
  <c r="C7" i="1" s="1"/>
  <c r="B9" i="13" l="1"/>
  <c r="C9" i="13" s="1"/>
  <c r="C7" i="18"/>
  <c r="B8" i="18"/>
  <c r="B8" i="21"/>
  <c r="C7" i="21"/>
  <c r="C7" i="19"/>
  <c r="B8" i="19"/>
  <c r="C7" i="20"/>
  <c r="B8" i="20"/>
  <c r="B8" i="22"/>
  <c r="C7" i="22"/>
  <c r="C7" i="23"/>
  <c r="B8" i="23"/>
  <c r="B8" i="9"/>
  <c r="C8" i="9" s="1"/>
  <c r="B8" i="14"/>
  <c r="C8" i="14" s="1"/>
  <c r="C7" i="14"/>
  <c r="B8" i="12"/>
  <c r="C8" i="12" s="1"/>
  <c r="C7" i="12"/>
  <c r="B10" i="13"/>
  <c r="C10" i="13" s="1"/>
  <c r="B8" i="8"/>
  <c r="C8" i="8" s="1"/>
  <c r="B8" i="1"/>
  <c r="C8" i="1" s="1"/>
  <c r="B9" i="14" l="1"/>
  <c r="C9" i="14" s="1"/>
  <c r="C8" i="22"/>
  <c r="B9" i="22"/>
  <c r="B9" i="9"/>
  <c r="C9" i="9" s="1"/>
  <c r="C8" i="23"/>
  <c r="B9" i="23"/>
  <c r="B9" i="20"/>
  <c r="C8" i="20"/>
  <c r="B9" i="21"/>
  <c r="C8" i="21"/>
  <c r="B9" i="19"/>
  <c r="C8" i="19"/>
  <c r="B9" i="18"/>
  <c r="C8" i="18"/>
  <c r="B9" i="12"/>
  <c r="C9" i="12" s="1"/>
  <c r="B10" i="14"/>
  <c r="C10" i="14" s="1"/>
  <c r="B11" i="13"/>
  <c r="C11" i="13" s="1"/>
  <c r="B9" i="8"/>
  <c r="C9" i="8" s="1"/>
  <c r="B9" i="1"/>
  <c r="C9" i="1" s="1"/>
  <c r="B10" i="9" l="1"/>
  <c r="C10" i="9" s="1"/>
  <c r="C9" i="18"/>
  <c r="B10" i="18"/>
  <c r="B10" i="21"/>
  <c r="C9" i="21"/>
  <c r="B10" i="19"/>
  <c r="C9" i="19"/>
  <c r="C9" i="20"/>
  <c r="B10" i="20"/>
  <c r="B10" i="22"/>
  <c r="C9" i="22"/>
  <c r="B10" i="23"/>
  <c r="C9" i="23"/>
  <c r="B10" i="12"/>
  <c r="C10" i="12" s="1"/>
  <c r="B11" i="14"/>
  <c r="C11" i="14" s="1"/>
  <c r="B12" i="13"/>
  <c r="C12" i="13" s="1"/>
  <c r="B10" i="8"/>
  <c r="C10" i="8" s="1"/>
  <c r="B10" i="1"/>
  <c r="C10" i="1" s="1"/>
  <c r="B11" i="9" l="1"/>
  <c r="C11" i="9" s="1"/>
  <c r="B11" i="12"/>
  <c r="C11" i="12" s="1"/>
  <c r="B11" i="20"/>
  <c r="C10" i="20"/>
  <c r="C10" i="23"/>
  <c r="B11" i="23"/>
  <c r="C10" i="21"/>
  <c r="B11" i="21"/>
  <c r="B11" i="18"/>
  <c r="C10" i="18"/>
  <c r="B11" i="22"/>
  <c r="C10" i="22"/>
  <c r="C10" i="19"/>
  <c r="B11" i="19"/>
  <c r="B12" i="14"/>
  <c r="C12" i="14" s="1"/>
  <c r="B13" i="13"/>
  <c r="C13" i="13" s="1"/>
  <c r="B12" i="9"/>
  <c r="C12" i="9" s="1"/>
  <c r="B11" i="8"/>
  <c r="C11" i="8" s="1"/>
  <c r="B11" i="1"/>
  <c r="C11" i="1" s="1"/>
  <c r="B12" i="12" l="1"/>
  <c r="B12" i="19"/>
  <c r="C11" i="19"/>
  <c r="B12" i="23"/>
  <c r="C11" i="23"/>
  <c r="B12" i="18"/>
  <c r="C11" i="18"/>
  <c r="C11" i="21"/>
  <c r="B12" i="21"/>
  <c r="B12" i="22"/>
  <c r="C11" i="22"/>
  <c r="B12" i="20"/>
  <c r="C11" i="20"/>
  <c r="B13" i="14"/>
  <c r="C13" i="14" s="1"/>
  <c r="B14" i="13"/>
  <c r="C14" i="13" s="1"/>
  <c r="B13" i="9"/>
  <c r="C13" i="9" s="1"/>
  <c r="B12" i="8"/>
  <c r="C12" i="8" s="1"/>
  <c r="B12" i="1"/>
  <c r="C12" i="1" s="1"/>
  <c r="C12" i="12" l="1"/>
  <c r="B13" i="12"/>
  <c r="B13" i="21"/>
  <c r="C12" i="21"/>
  <c r="B13" i="20"/>
  <c r="C12" i="20"/>
  <c r="C12" i="23"/>
  <c r="B13" i="23"/>
  <c r="C12" i="22"/>
  <c r="B13" i="22"/>
  <c r="B13" i="18"/>
  <c r="C12" i="18"/>
  <c r="B13" i="19"/>
  <c r="C12" i="19"/>
  <c r="B14" i="14"/>
  <c r="C14" i="14" s="1"/>
  <c r="B15" i="13"/>
  <c r="C15" i="13" s="1"/>
  <c r="B14" i="9"/>
  <c r="C14" i="9" s="1"/>
  <c r="B13" i="8"/>
  <c r="C13" i="8" s="1"/>
  <c r="B13" i="1"/>
  <c r="C13" i="1" s="1"/>
  <c r="C13" i="12" l="1"/>
  <c r="B14" i="12"/>
  <c r="C13" i="22"/>
  <c r="B14" i="22"/>
  <c r="C13" i="19"/>
  <c r="B14" i="19"/>
  <c r="B14" i="20"/>
  <c r="C13" i="20"/>
  <c r="B14" i="23"/>
  <c r="C13" i="23"/>
  <c r="B14" i="18"/>
  <c r="C13" i="18"/>
  <c r="B14" i="21"/>
  <c r="C13" i="21"/>
  <c r="B15" i="14"/>
  <c r="C15" i="14" s="1"/>
  <c r="B16" i="13"/>
  <c r="C16" i="13" s="1"/>
  <c r="B15" i="9"/>
  <c r="C15" i="9" s="1"/>
  <c r="B14" i="8"/>
  <c r="C14" i="8" s="1"/>
  <c r="B14" i="1"/>
  <c r="C14" i="1" s="1"/>
  <c r="C14" i="12" l="1"/>
  <c r="B15" i="12"/>
  <c r="B15" i="19"/>
  <c r="C14" i="19"/>
  <c r="B15" i="21"/>
  <c r="C14" i="21"/>
  <c r="C14" i="23"/>
  <c r="B15" i="23"/>
  <c r="C14" i="22"/>
  <c r="B15" i="22"/>
  <c r="B15" i="18"/>
  <c r="C14" i="18"/>
  <c r="B15" i="20"/>
  <c r="C14" i="20"/>
  <c r="B16" i="14"/>
  <c r="C16" i="14" s="1"/>
  <c r="B17" i="13"/>
  <c r="C17" i="13" s="1"/>
  <c r="B16" i="9"/>
  <c r="C16" i="9" s="1"/>
  <c r="B15" i="8"/>
  <c r="C15" i="8" s="1"/>
  <c r="B15" i="1"/>
  <c r="C15" i="1" s="1"/>
  <c r="C15" i="12" l="1"/>
  <c r="B16" i="12"/>
  <c r="C15" i="22"/>
  <c r="B16" i="22"/>
  <c r="B16" i="20"/>
  <c r="C15" i="20"/>
  <c r="B16" i="21"/>
  <c r="C15" i="21"/>
  <c r="B16" i="23"/>
  <c r="C15" i="23"/>
  <c r="B16" i="18"/>
  <c r="C15" i="18"/>
  <c r="B16" i="19"/>
  <c r="C15" i="19"/>
  <c r="B17" i="14"/>
  <c r="C17" i="14" s="1"/>
  <c r="B18" i="13"/>
  <c r="C18" i="13" s="1"/>
  <c r="B17" i="9"/>
  <c r="C17" i="9" s="1"/>
  <c r="B16" i="8"/>
  <c r="C16" i="8" s="1"/>
  <c r="B16" i="1"/>
  <c r="C16" i="1" s="1"/>
  <c r="C16" i="12" l="1"/>
  <c r="B17" i="12"/>
  <c r="C16" i="19"/>
  <c r="B17" i="19"/>
  <c r="C16" i="23"/>
  <c r="B17" i="23"/>
  <c r="B17" i="20"/>
  <c r="C16" i="20"/>
  <c r="C16" i="22"/>
  <c r="B17" i="22"/>
  <c r="B17" i="18"/>
  <c r="C16" i="18"/>
  <c r="C16" i="21"/>
  <c r="B17" i="21"/>
  <c r="B18" i="14"/>
  <c r="C18" i="14" s="1"/>
  <c r="B19" i="13"/>
  <c r="C19" i="13" s="1"/>
  <c r="B18" i="9"/>
  <c r="C18" i="9" s="1"/>
  <c r="B17" i="8"/>
  <c r="C17" i="8" s="1"/>
  <c r="B17" i="1"/>
  <c r="C17" i="1" s="1"/>
  <c r="C17" i="12" l="1"/>
  <c r="B18" i="12"/>
  <c r="B18" i="21"/>
  <c r="C17" i="21"/>
  <c r="C17" i="22"/>
  <c r="B18" i="22"/>
  <c r="B18" i="23"/>
  <c r="C17" i="23"/>
  <c r="B18" i="19"/>
  <c r="C17" i="19"/>
  <c r="B18" i="18"/>
  <c r="C17" i="18"/>
  <c r="B18" i="20"/>
  <c r="C17" i="20"/>
  <c r="B19" i="14"/>
  <c r="C19" i="14" s="1"/>
  <c r="B20" i="13"/>
  <c r="C20" i="13" s="1"/>
  <c r="B19" i="9"/>
  <c r="C19" i="9" s="1"/>
  <c r="B18" i="8"/>
  <c r="C18" i="8" s="1"/>
  <c r="B18" i="1"/>
  <c r="C18" i="1" s="1"/>
  <c r="C18" i="12" l="1"/>
  <c r="B19" i="12"/>
  <c r="C18" i="22"/>
  <c r="B19" i="22"/>
  <c r="B19" i="20"/>
  <c r="C18" i="20"/>
  <c r="B19" i="19"/>
  <c r="C18" i="19"/>
  <c r="B19" i="18"/>
  <c r="C18" i="18"/>
  <c r="C18" i="23"/>
  <c r="B19" i="23"/>
  <c r="B19" i="21"/>
  <c r="C18" i="21"/>
  <c r="B20" i="14"/>
  <c r="C20" i="14" s="1"/>
  <c r="B21" i="13"/>
  <c r="C21" i="13" s="1"/>
  <c r="B20" i="9"/>
  <c r="C20" i="9" s="1"/>
  <c r="B19" i="8"/>
  <c r="C19" i="8" s="1"/>
  <c r="B19" i="1"/>
  <c r="C19" i="1" s="1"/>
  <c r="C19" i="12" l="1"/>
  <c r="B20" i="12"/>
  <c r="B20" i="21"/>
  <c r="C19" i="21"/>
  <c r="B20" i="18"/>
  <c r="C19" i="18"/>
  <c r="B20" i="20"/>
  <c r="C19" i="20"/>
  <c r="C19" i="23"/>
  <c r="B20" i="23"/>
  <c r="C19" i="22"/>
  <c r="B20" i="22"/>
  <c r="C19" i="19"/>
  <c r="B20" i="19"/>
  <c r="B21" i="14"/>
  <c r="C21" i="14" s="1"/>
  <c r="B22" i="13"/>
  <c r="C22" i="13" s="1"/>
  <c r="B21" i="9"/>
  <c r="C21" i="9" s="1"/>
  <c r="B20" i="8"/>
  <c r="C20" i="8" s="1"/>
  <c r="B20" i="1"/>
  <c r="C20" i="1" s="1"/>
  <c r="C20" i="12" l="1"/>
  <c r="B21" i="12"/>
  <c r="C20" i="19"/>
  <c r="B21" i="19"/>
  <c r="B21" i="23"/>
  <c r="C20" i="23"/>
  <c r="B21" i="18"/>
  <c r="C20" i="18"/>
  <c r="C20" i="22"/>
  <c r="B21" i="22"/>
  <c r="B21" i="20"/>
  <c r="C20" i="20"/>
  <c r="B21" i="21"/>
  <c r="C20" i="21"/>
  <c r="B22" i="14"/>
  <c r="C22" i="14" s="1"/>
  <c r="B23" i="13"/>
  <c r="C23" i="13" s="1"/>
  <c r="B22" i="9"/>
  <c r="C22" i="9" s="1"/>
  <c r="B21" i="8"/>
  <c r="C21" i="8" s="1"/>
  <c r="B21" i="1"/>
  <c r="C21" i="1" s="1"/>
  <c r="C21" i="12" l="1"/>
  <c r="B22" i="12"/>
  <c r="C21" i="22"/>
  <c r="B22" i="22"/>
  <c r="C21" i="21"/>
  <c r="B22" i="21"/>
  <c r="C21" i="23"/>
  <c r="B22" i="23"/>
  <c r="C21" i="19"/>
  <c r="B22" i="19"/>
  <c r="B22" i="20"/>
  <c r="C21" i="20"/>
  <c r="B22" i="18"/>
  <c r="C21" i="18"/>
  <c r="B23" i="14"/>
  <c r="C23" i="14" s="1"/>
  <c r="B24" i="13"/>
  <c r="C24" i="13" s="1"/>
  <c r="B23" i="9"/>
  <c r="C23" i="9" s="1"/>
  <c r="B22" i="8"/>
  <c r="C22" i="8" s="1"/>
  <c r="B22" i="1"/>
  <c r="C22" i="1" s="1"/>
  <c r="C22" i="12" l="1"/>
  <c r="B23" i="12"/>
  <c r="B23" i="19"/>
  <c r="C22" i="19"/>
  <c r="B23" i="21"/>
  <c r="C22" i="21"/>
  <c r="B23" i="18"/>
  <c r="C22" i="18"/>
  <c r="B23" i="23"/>
  <c r="C22" i="23"/>
  <c r="C22" i="22"/>
  <c r="B23" i="22"/>
  <c r="B23" i="20"/>
  <c r="C22" i="20"/>
  <c r="B24" i="14"/>
  <c r="C24" i="14" s="1"/>
  <c r="B25" i="13"/>
  <c r="C25" i="13" s="1"/>
  <c r="B24" i="9"/>
  <c r="C24" i="9" s="1"/>
  <c r="B23" i="8"/>
  <c r="C23" i="8" s="1"/>
  <c r="B23" i="1"/>
  <c r="C23" i="1" s="1"/>
  <c r="C23" i="12" l="1"/>
  <c r="B24" i="12"/>
  <c r="B24" i="20"/>
  <c r="C23" i="20"/>
  <c r="C23" i="23"/>
  <c r="B24" i="23"/>
  <c r="B24" i="21"/>
  <c r="C23" i="21"/>
  <c r="C23" i="22"/>
  <c r="B24" i="22"/>
  <c r="B24" i="18"/>
  <c r="C23" i="18"/>
  <c r="C23" i="19"/>
  <c r="B24" i="19"/>
  <c r="B25" i="14"/>
  <c r="C25" i="14" s="1"/>
  <c r="B26" i="13"/>
  <c r="C26" i="13" s="1"/>
  <c r="B25" i="9"/>
  <c r="C25" i="9" s="1"/>
  <c r="B24" i="8"/>
  <c r="C24" i="8" s="1"/>
  <c r="B24" i="1"/>
  <c r="C24" i="1" s="1"/>
  <c r="C24" i="12" l="1"/>
  <c r="B25" i="12"/>
  <c r="B25" i="19"/>
  <c r="C24" i="19"/>
  <c r="B25" i="22"/>
  <c r="C24" i="22"/>
  <c r="B25" i="23"/>
  <c r="C24" i="23"/>
  <c r="B25" i="18"/>
  <c r="C24" i="18"/>
  <c r="B25" i="21"/>
  <c r="C24" i="21"/>
  <c r="B25" i="20"/>
  <c r="C24" i="20"/>
  <c r="B26" i="14"/>
  <c r="C26" i="14" s="1"/>
  <c r="B27" i="13"/>
  <c r="C27" i="13" s="1"/>
  <c r="B26" i="9"/>
  <c r="C26" i="9" s="1"/>
  <c r="B25" i="8"/>
  <c r="C25" i="8" s="1"/>
  <c r="B25" i="1"/>
  <c r="C25" i="1" s="1"/>
  <c r="C25" i="12" l="1"/>
  <c r="B26" i="12"/>
  <c r="B26" i="20"/>
  <c r="C25" i="20"/>
  <c r="B26" i="18"/>
  <c r="C25" i="18"/>
  <c r="C25" i="22"/>
  <c r="B26" i="22"/>
  <c r="B26" i="21"/>
  <c r="C25" i="21"/>
  <c r="C25" i="23"/>
  <c r="B26" i="23"/>
  <c r="C25" i="19"/>
  <c r="B26" i="19"/>
  <c r="B27" i="14"/>
  <c r="C27" i="14" s="1"/>
  <c r="B28" i="13"/>
  <c r="C28" i="13" s="1"/>
  <c r="B27" i="9"/>
  <c r="C27" i="9" s="1"/>
  <c r="B26" i="8"/>
  <c r="C26" i="8" s="1"/>
  <c r="B26" i="1"/>
  <c r="C26" i="1" s="1"/>
  <c r="C26" i="12" l="1"/>
  <c r="B27" i="12"/>
  <c r="C26" i="19"/>
  <c r="B27" i="19"/>
  <c r="C26" i="21"/>
  <c r="B27" i="21"/>
  <c r="B27" i="18"/>
  <c r="C26" i="18"/>
  <c r="C26" i="23"/>
  <c r="B27" i="23"/>
  <c r="B27" i="22"/>
  <c r="C26" i="22"/>
  <c r="B27" i="20"/>
  <c r="C26" i="20"/>
  <c r="B28" i="14"/>
  <c r="C28" i="14" s="1"/>
  <c r="B29" i="13"/>
  <c r="C29" i="13" s="1"/>
  <c r="B28" i="9"/>
  <c r="C28" i="9" s="1"/>
  <c r="B27" i="8"/>
  <c r="C27" i="8" s="1"/>
  <c r="B27" i="1"/>
  <c r="C27" i="1" s="1"/>
  <c r="C27" i="12" l="1"/>
  <c r="B28" i="12"/>
  <c r="B28" i="23"/>
  <c r="C27" i="23"/>
  <c r="C27" i="21"/>
  <c r="B28" i="21"/>
  <c r="C27" i="20"/>
  <c r="B28" i="20"/>
  <c r="C27" i="19"/>
  <c r="B28" i="19"/>
  <c r="C27" i="22"/>
  <c r="B28" i="22"/>
  <c r="B28" i="18"/>
  <c r="C27" i="18"/>
  <c r="B29" i="14"/>
  <c r="C29" i="14" s="1"/>
  <c r="B30" i="13"/>
  <c r="C30" i="13" s="1"/>
  <c r="B29" i="9"/>
  <c r="C29" i="9" s="1"/>
  <c r="B28" i="8"/>
  <c r="C28" i="8" s="1"/>
  <c r="B28" i="1"/>
  <c r="C28" i="1" s="1"/>
  <c r="C28" i="12" l="1"/>
  <c r="B29" i="12"/>
  <c r="B29" i="19"/>
  <c r="C28" i="19"/>
  <c r="B29" i="21"/>
  <c r="C28" i="21"/>
  <c r="B29" i="18"/>
  <c r="C28" i="18"/>
  <c r="C28" i="22"/>
  <c r="B29" i="22"/>
  <c r="B29" i="20"/>
  <c r="C28" i="20"/>
  <c r="B29" i="23"/>
  <c r="C28" i="23"/>
  <c r="B30" i="14"/>
  <c r="C30" i="14" s="1"/>
  <c r="B31" i="13"/>
  <c r="C31" i="13" s="1"/>
  <c r="B30" i="9"/>
  <c r="C30" i="9" s="1"/>
  <c r="B29" i="8"/>
  <c r="C29" i="8" s="1"/>
  <c r="B29" i="1"/>
  <c r="C29" i="1" s="1"/>
  <c r="C29" i="12" l="1"/>
  <c r="B30" i="12"/>
  <c r="B30" i="22"/>
  <c r="C29" i="22"/>
  <c r="C29" i="23"/>
  <c r="B30" i="23"/>
  <c r="B30" i="21"/>
  <c r="C29" i="21"/>
  <c r="C29" i="20"/>
  <c r="B30" i="20"/>
  <c r="C29" i="18"/>
  <c r="B30" i="18"/>
  <c r="C29" i="19"/>
  <c r="B30" i="19"/>
  <c r="B31" i="14"/>
  <c r="C31" i="14" s="1"/>
  <c r="B32" i="13"/>
  <c r="C32" i="13" s="1"/>
  <c r="B31" i="9"/>
  <c r="C31" i="9" s="1"/>
  <c r="B30" i="8"/>
  <c r="C30" i="8" s="1"/>
  <c r="B30" i="1"/>
  <c r="C30" i="1" s="1"/>
  <c r="C30" i="12" l="1"/>
  <c r="B31" i="12"/>
  <c r="C30" i="19"/>
  <c r="B31" i="19"/>
  <c r="B31" i="20"/>
  <c r="C30" i="20"/>
  <c r="B31" i="23"/>
  <c r="C30" i="23"/>
  <c r="B31" i="18"/>
  <c r="C30" i="18"/>
  <c r="B31" i="21"/>
  <c r="C30" i="21"/>
  <c r="C30" i="22"/>
  <c r="B31" i="22"/>
  <c r="B32" i="14"/>
  <c r="C32" i="14" s="1"/>
  <c r="B33" i="13"/>
  <c r="C33" i="13" s="1"/>
  <c r="B32" i="9"/>
  <c r="C32" i="9" s="1"/>
  <c r="B31" i="8"/>
  <c r="C31" i="8" s="1"/>
  <c r="B31" i="1"/>
  <c r="C31" i="1" s="1"/>
  <c r="C31" i="12" l="1"/>
  <c r="B32" i="12"/>
  <c r="C31" i="22"/>
  <c r="B32" i="22"/>
  <c r="C31" i="18"/>
  <c r="B32" i="18"/>
  <c r="B32" i="20"/>
  <c r="C31" i="20"/>
  <c r="C31" i="19"/>
  <c r="B32" i="19"/>
  <c r="B32" i="21"/>
  <c r="C31" i="21"/>
  <c r="C31" i="23"/>
  <c r="B32" i="23"/>
  <c r="B33" i="14"/>
  <c r="C33" i="14" s="1"/>
  <c r="B34" i="13"/>
  <c r="C34" i="13" s="1"/>
  <c r="B33" i="9"/>
  <c r="C33" i="9" s="1"/>
  <c r="B32" i="8"/>
  <c r="C32" i="8" s="1"/>
  <c r="B32" i="1"/>
  <c r="C32" i="1" s="1"/>
  <c r="C32" i="12" l="1"/>
  <c r="B33" i="12"/>
  <c r="C32" i="21"/>
  <c r="B33" i="21"/>
  <c r="B33" i="20"/>
  <c r="C32" i="20"/>
  <c r="B33" i="23"/>
  <c r="C32" i="23"/>
  <c r="C32" i="19"/>
  <c r="B33" i="19"/>
  <c r="B33" i="18"/>
  <c r="C32" i="18"/>
  <c r="B33" i="22"/>
  <c r="C32" i="22"/>
  <c r="B34" i="14"/>
  <c r="C34" i="14" s="1"/>
  <c r="B35" i="13"/>
  <c r="C35" i="13" s="1"/>
  <c r="B34" i="9"/>
  <c r="C34" i="9" s="1"/>
  <c r="B33" i="8"/>
  <c r="C33" i="8" s="1"/>
  <c r="B33" i="1"/>
  <c r="C33" i="1" s="1"/>
  <c r="C33" i="12" l="1"/>
  <c r="B34" i="12"/>
  <c r="B34" i="19"/>
  <c r="C33" i="19"/>
  <c r="B34" i="22"/>
  <c r="C33" i="22"/>
  <c r="C33" i="20"/>
  <c r="B34" i="20"/>
  <c r="C33" i="21"/>
  <c r="B34" i="21"/>
  <c r="C33" i="18"/>
  <c r="B34" i="18"/>
  <c r="C33" i="23"/>
  <c r="B34" i="23"/>
  <c r="B35" i="9"/>
  <c r="C35" i="9" s="1"/>
  <c r="B35" i="14"/>
  <c r="C35" i="14" s="1"/>
  <c r="B36" i="13"/>
  <c r="C36" i="13" s="1"/>
  <c r="B34" i="8"/>
  <c r="B34" i="1"/>
  <c r="C34" i="12" l="1"/>
  <c r="B35" i="12"/>
  <c r="C34" i="8"/>
  <c r="B35" i="8"/>
  <c r="C34" i="1"/>
  <c r="B35" i="1"/>
  <c r="B36" i="1" s="1"/>
  <c r="B37" i="1" s="1"/>
  <c r="B35" i="23"/>
  <c r="C34" i="23"/>
  <c r="C34" i="21"/>
  <c r="B35" i="21"/>
  <c r="B35" i="22"/>
  <c r="C34" i="22"/>
  <c r="B35" i="18"/>
  <c r="C34" i="18"/>
  <c r="B35" i="20"/>
  <c r="C34" i="20"/>
  <c r="C34" i="19"/>
  <c r="B35" i="19"/>
  <c r="B36" i="9"/>
  <c r="C36" i="9" s="1"/>
  <c r="B36" i="14"/>
  <c r="C36" i="14" s="1"/>
  <c r="B37" i="13"/>
  <c r="C37" i="13" s="1"/>
  <c r="C35" i="1"/>
  <c r="C35" i="12" l="1"/>
  <c r="B36" i="12"/>
  <c r="C36" i="12" s="1"/>
  <c r="O35" i="8"/>
  <c r="N35" i="8"/>
  <c r="C35" i="8"/>
  <c r="F35" i="8"/>
  <c r="E35" i="8"/>
  <c r="B36" i="20"/>
  <c r="C36" i="20" s="1"/>
  <c r="C35" i="20"/>
  <c r="C35" i="22"/>
  <c r="B36" i="22"/>
  <c r="C36" i="22" s="1"/>
  <c r="C35" i="23"/>
  <c r="B36" i="23"/>
  <c r="C35" i="19"/>
  <c r="B36" i="19"/>
  <c r="B36" i="21"/>
  <c r="C35" i="21"/>
  <c r="B36" i="18"/>
  <c r="C35" i="18"/>
  <c r="B37" i="9"/>
  <c r="C37" i="9" s="1"/>
  <c r="C36" i="1"/>
  <c r="C36" i="21" l="1"/>
  <c r="B37" i="21"/>
  <c r="C37" i="21" s="1"/>
  <c r="C36" i="19"/>
  <c r="B37" i="19"/>
  <c r="C37" i="19" s="1"/>
  <c r="B37" i="18"/>
  <c r="C37" i="18" s="1"/>
  <c r="C36" i="18"/>
  <c r="C36" i="23"/>
  <c r="B37" i="23"/>
  <c r="C37" i="23" s="1"/>
  <c r="C37" i="1"/>
  <c r="N37" i="1" l="1"/>
  <c r="N36" i="1"/>
  <c r="N35" i="1"/>
  <c r="N34" i="1"/>
  <c r="N33" i="1"/>
  <c r="N32" i="1"/>
  <c r="N31" i="1"/>
  <c r="N30" i="1"/>
  <c r="N29" i="1"/>
  <c r="N28" i="1"/>
  <c r="N27" i="1"/>
  <c r="N26" i="1"/>
  <c r="N25" i="1"/>
  <c r="N24" i="1"/>
  <c r="N23" i="1"/>
  <c r="N22" i="1"/>
  <c r="N21" i="1"/>
  <c r="N20" i="1"/>
  <c r="N19" i="1"/>
  <c r="N18" i="1"/>
  <c r="N17" i="1"/>
  <c r="N14" i="1"/>
  <c r="N13" i="1"/>
  <c r="N12" i="1"/>
  <c r="G12" i="1" s="1"/>
  <c r="O37" i="1"/>
  <c r="O36" i="1"/>
  <c r="O35" i="1"/>
  <c r="O34" i="1"/>
  <c r="O33" i="1"/>
  <c r="O32" i="1"/>
  <c r="O31" i="1"/>
  <c r="O30" i="1"/>
  <c r="O29" i="1"/>
  <c r="O28" i="1"/>
  <c r="O27" i="1"/>
  <c r="O26" i="1"/>
  <c r="O25" i="1"/>
  <c r="O24" i="1"/>
  <c r="O23" i="1"/>
  <c r="O22" i="1"/>
  <c r="O21" i="1"/>
  <c r="O20" i="1"/>
  <c r="O19" i="1"/>
  <c r="O18" i="1"/>
  <c r="O17" i="1"/>
  <c r="O16" i="1"/>
  <c r="F16" i="1" s="1"/>
  <c r="O15" i="1"/>
  <c r="O14" i="1"/>
  <c r="O13" i="1"/>
  <c r="O12" i="1"/>
  <c r="O10" i="1"/>
  <c r="F10" i="1" s="1"/>
  <c r="O9" i="1"/>
  <c r="F9" i="1" s="1"/>
  <c r="O8" i="1"/>
  <c r="F8" i="1" s="1"/>
  <c r="O7" i="1"/>
  <c r="O11" i="1"/>
  <c r="F37" i="1"/>
  <c r="F36" i="1"/>
  <c r="F35" i="1"/>
  <c r="F34" i="1"/>
  <c r="F33" i="1"/>
  <c r="F32" i="1"/>
  <c r="F31" i="1"/>
  <c r="F30" i="1"/>
  <c r="F29" i="1"/>
  <c r="F28" i="1"/>
  <c r="F27" i="1"/>
  <c r="F26" i="1"/>
  <c r="F25" i="1"/>
  <c r="F24" i="1"/>
  <c r="F23" i="1"/>
  <c r="F22" i="1"/>
  <c r="F21" i="1"/>
  <c r="F20" i="1"/>
  <c r="F19" i="1"/>
  <c r="F18" i="1"/>
  <c r="F17" i="1"/>
  <c r="F14" i="1"/>
  <c r="F13" i="1"/>
  <c r="F12" i="1"/>
  <c r="N7" i="1"/>
  <c r="G7" i="1" s="1"/>
  <c r="N8" i="1"/>
  <c r="G8" i="1" s="1"/>
  <c r="N9" i="1"/>
  <c r="G9" i="1" s="1"/>
  <c r="N10" i="1"/>
  <c r="G10" i="1" s="1"/>
  <c r="N11" i="1"/>
  <c r="N15" i="1"/>
  <c r="N16"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7" i="1" l="1"/>
  <c r="F11" i="1" l="1"/>
  <c r="F15" i="1"/>
</calcChain>
</file>

<file path=xl/sharedStrings.xml><?xml version="1.0" encoding="utf-8"?>
<sst xmlns="http://schemas.openxmlformats.org/spreadsheetml/2006/main" count="377" uniqueCount="69">
  <si>
    <t>Datum</t>
  </si>
  <si>
    <t>Wochentag</t>
  </si>
  <si>
    <t>Regelarbeitszeit (ohne Pause)</t>
  </si>
  <si>
    <t>Abweichung von schutzrechtlichen Vorschriften</t>
  </si>
  <si>
    <t>Nebenrechnungen</t>
  </si>
  <si>
    <t>Dauer Pause in Dezimal</t>
  </si>
  <si>
    <t>Ja</t>
  </si>
  <si>
    <t>Dauer Ruhezeit in Dezimal</t>
  </si>
  <si>
    <t>Dauer Beginn - Ende in Dezimal</t>
  </si>
  <si>
    <t>*Hinweis: Arbeitschutzrechtliche Pausen müssen mindestens ununterbrochen 15 Minuten umfassen</t>
  </si>
  <si>
    <t>Erklärung zum Haftungsausschluss</t>
  </si>
  <si>
    <r>
      <t xml:space="preserve">Tageshöchst-arbeitszeit überschritten
</t>
    </r>
    <r>
      <rPr>
        <i/>
        <sz val="12"/>
        <color theme="1"/>
        <rFont val="Calibri"/>
        <family val="2"/>
        <scheme val="minor"/>
      </rPr>
      <t>[max. 10 Stunden]</t>
    </r>
  </si>
  <si>
    <r>
      <t xml:space="preserve">Mindest-pausendauer unterschritten
</t>
    </r>
    <r>
      <rPr>
        <i/>
        <sz val="12"/>
        <color theme="1"/>
        <rFont val="Calibri"/>
        <family val="2"/>
        <scheme val="minor"/>
      </rPr>
      <t>[30min bei &gt;6h AZ ; 45min bei &gt;9h AZ]*</t>
    </r>
  </si>
  <si>
    <r>
      <t xml:space="preserve">Arbeitsbeginn </t>
    </r>
    <r>
      <rPr>
        <i/>
        <sz val="12"/>
        <rFont val="Calibri"/>
        <family val="2"/>
      </rPr>
      <t>[hh:mm]</t>
    </r>
  </si>
  <si>
    <r>
      <t xml:space="preserve">Arbeitsende
</t>
    </r>
    <r>
      <rPr>
        <i/>
        <sz val="12"/>
        <rFont val="Calibri"/>
        <family val="2"/>
      </rPr>
      <t>[hh:mm]</t>
    </r>
  </si>
  <si>
    <r>
      <t xml:space="preserve">Dauer ohne Pausen/private Arbeitsunter-brechungen </t>
    </r>
    <r>
      <rPr>
        <i/>
        <sz val="12"/>
        <rFont val="Calibri"/>
        <family val="2"/>
      </rPr>
      <t>[hh:mm]</t>
    </r>
  </si>
  <si>
    <t>Neujahr</t>
  </si>
  <si>
    <t>Dreikönigstag</t>
  </si>
  <si>
    <t>Frauentag</t>
  </si>
  <si>
    <t>Ostern</t>
  </si>
  <si>
    <t>Ostersonntag</t>
  </si>
  <si>
    <t>Ostermontag</t>
  </si>
  <si>
    <t>Tag der Arbeit</t>
  </si>
  <si>
    <t>Christi Himmelfahrt</t>
  </si>
  <si>
    <t>Pfingstsonntag</t>
  </si>
  <si>
    <t>Pfingstmontag</t>
  </si>
  <si>
    <t>Fronleichnam</t>
  </si>
  <si>
    <t>Friedensfest</t>
  </si>
  <si>
    <t>Mariä Himmelfahrt</t>
  </si>
  <si>
    <t>Kindertag</t>
  </si>
  <si>
    <t>Tag der deutschen Einheit</t>
  </si>
  <si>
    <t>Reformationstag</t>
  </si>
  <si>
    <t>Allerheiligen</t>
  </si>
  <si>
    <t>Buß- und Bettag</t>
  </si>
  <si>
    <t>Heiligabend</t>
  </si>
  <si>
    <t>1. Weihnachtstag</t>
  </si>
  <si>
    <t>2. Weihnachtstag</t>
  </si>
  <si>
    <t>Silvester</t>
  </si>
  <si>
    <t>Konfiguration</t>
  </si>
  <si>
    <t>Jahr:</t>
  </si>
  <si>
    <t>= Abweichung von den Vorschriften</t>
  </si>
  <si>
    <t>=  nicht-plausible Eingabe (hier: die Dauer ohne Pausen/private Arbeitsunterbrechungen ist größer als die Dauer der Arbeitszeit)</t>
  </si>
  <si>
    <t>= Vorschriften eingehalten</t>
  </si>
  <si>
    <r>
      <t xml:space="preserve">Mindestruhezeit unterschritten
</t>
    </r>
    <r>
      <rPr>
        <i/>
        <sz val="12"/>
        <color theme="1"/>
        <rFont val="Calibri"/>
        <family val="2"/>
        <scheme val="minor"/>
      </rPr>
      <t>[mind. 11 Stunden]</t>
    </r>
  </si>
  <si>
    <r>
      <t>Tool: Arbeitsbeginn/Arbeitsende/Bilanzierung der Arbeitszeitdauer</t>
    </r>
    <r>
      <rPr>
        <sz val="10"/>
        <color theme="1"/>
        <rFont val="Calibri"/>
        <family val="2"/>
        <scheme val="minor"/>
      </rPr>
      <t xml:space="preserve"> </t>
    </r>
  </si>
  <si>
    <t>Kurzbeschreibung</t>
  </si>
  <si>
    <t>(a)</t>
  </si>
  <si>
    <t>(b)</t>
  </si>
  <si>
    <t>(c)</t>
  </si>
  <si>
    <t xml:space="preserve">Arbeitsbeginn: Uhrzeit der ersten Arbeitsaufnahme des Arbeitstages </t>
  </si>
  <si>
    <t>Eigenständige Bilanzierung am Ende des Arbeitstages, welcher Teil der Zeit zwischen Arbeitsbeginn und Arbeitsende Arbeitszeit im arbeitszeitschutzrechtlichen Sinne war – insbesondere durch eigenständige Berücksichtigung von Pausen sowie privaten Arbeitsunterbrechungen</t>
  </si>
  <si>
    <t>Die Mitarbeiter/innen erfassen in diesem Tool drei Parameter:</t>
  </si>
  <si>
    <t>Arbeitsende: Uhrzeit der Beendigung des Arbeitstages</t>
  </si>
  <si>
    <t>Arbeitsbeginn: 07:12 Uhr</t>
  </si>
  <si>
    <t>Arbeitsende: 19:45 Uhr</t>
  </si>
  <si>
    <t>Beispiel:</t>
  </si>
  <si>
    <t>- eine abendliche Mailbearbeitung im Homeoffice von 19:00-19:45 Uhr dauerte – ergibt 0,75 Stunden</t>
  </si>
  <si>
    <t>Karfreitag</t>
  </si>
  <si>
    <t>Weltkindertag</t>
  </si>
  <si>
    <t>Heilige Drei Könige</t>
  </si>
  <si>
    <t>Internationaler Frauentag</t>
  </si>
  <si>
    <t xml:space="preserve">Dieses einfache Tool dient der arbeitsschutzrechtlichen Erfassung der Arbeitszeit auf der Grundlage des diesbezüglichen BAG-Beschlusses v. 13.09.2022 (1 ABR 22/21). Mit der erwarteten Novellierung des Arbeitszeitgesetzes im Laufe des Jahres 2023 können sich noch Änderungen bezüglich der zu erfüllenden Anforderungen an die gesetzliche Aufzeichnungspflicht ergeben. </t>
  </si>
  <si>
    <t xml:space="preserve">Arbeitszeitdauer: 9,75 Stunden, </t>
  </si>
  <si>
    <t>- weil der Hauptarbeitsblock von 07:12-17:12 Uhr reichte, innerhalb dessen 60 Minuten Pausenzeit waren – ergibt 8 Stunden</t>
  </si>
  <si>
    <t>Die Prüfung der gesetzlichen Mindestpausenzeit beschränkt sich in diesem Tool auf die Einhaltung der schutzrechtlichen Mindestpausendauer. Die Einhaltung der zusätzlichen Anforderungen an die gesetzliche Ruhepause bezüglich Mindestpausendauer je Pausenabschnitt und maximaler Arbeitszeitdauer ohne Pausen ist in diesem Tool nicht prüfbar.</t>
  </si>
  <si>
    <t>Eine Saldierung der erfassten Arbeitszeiten erfolgt nicht – dieses Tool dient ausschließlich der Erfüllung der arbeitszeitschutzrecht-lichen Anforderungen. Es ist also für Arbeitszeitmodelle ohne Zeitkontenführung gedacht – insbesondere also für Vertrauensarbeits-zeitregelungen.</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</si>
  <si>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</si>
  <si>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80. Jahrestag der Befreiung</t>
  </si>
  <si>
    <t>Arbeitszeitberatung
Rosa-Luxemburg-Straße 5
10178 Berlin
Tel. 030 803 20 41 
Email: email@arbeitszeitberatung.de
www.arbeitszeitberatung.de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</si>
</sst>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mmmm"/>
    <numFmt numFmtId="165" formatCode="[$-407]d/\ mmmm\ yyyy;@"/>
    <numFmt numFmtId="166" formatCode="&quot;Feiertage &quot;####"/>
  </numFmts>
  <fonts count="19" x14ac:knownFonts="1">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sz val="8"/>
      <name val="Arial"/>
      <family val="2"/>
    </font>
    <font>
      <b/>
      <sz val="12"/>
      <color theme="1"/>
      <name val="Calibri"/>
      <family val="2"/>
      <scheme val="minor"/>
    </font>
    <font>
      <sz val="12"/>
      <color theme="1"/>
      <name val="Calibri"/>
      <family val="2"/>
      <scheme val="minor"/>
    </font>
    <font>
      <b/>
      <sz val="12"/>
      <name val="Calibri"/>
      <family val="2"/>
    </font>
    <font>
      <i/>
      <sz val="12"/>
      <color theme="1"/>
      <name val="Calibri"/>
      <family val="2"/>
      <scheme val="minor"/>
    </font>
    <font>
      <sz val="12"/>
      <name val="Calibri"/>
      <family val="2"/>
    </font>
    <font>
      <i/>
      <sz val="12"/>
      <name val="Calibri"/>
      <family val="2"/>
    </font>
    <font>
      <b/>
      <sz val="20"/>
      <color theme="1"/>
      <name val="Calibri"/>
      <family val="2"/>
      <scheme val="minor"/>
    </font>
    <font>
      <sz val="11"/>
      <color theme="1"/>
      <name val="Arial"/>
      <family val="2"/>
    </font>
    <font>
      <sz val="12"/>
      <color indexed="8"/>
      <name val="Calibri"/>
      <family val="2"/>
      <scheme val="minor"/>
    </font>
    <font>
      <sz val="10"/>
      <color theme="1"/>
      <name val="Calibri"/>
      <family val="2"/>
    </font>
    <font>
      <b/>
      <sz val="14"/>
      <color theme="1"/>
      <name val="Calibri"/>
      <family val="2"/>
      <scheme val="minor"/>
    </font>
    <font>
      <sz val="14"/>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9"/>
        <bgColor indexed="64"/>
      </patternFill>
    </fill>
    <fill>
      <patternFill patternType="solid">
        <fgColor rgb="FFFF0000"/>
        <bgColor indexed="64"/>
      </patternFill>
    </fill>
    <fill>
      <patternFill patternType="solid">
        <fgColor theme="9" tint="0.39997558519241921"/>
        <bgColor indexed="64"/>
      </patternFill>
    </fill>
    <fill>
      <patternFill patternType="solid">
        <fgColor theme="5" tint="0.399975585192419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2" fillId="0" borderId="0"/>
    <xf numFmtId="0" fontId="13" fillId="0" borderId="0"/>
    <xf numFmtId="0" fontId="1" fillId="0" borderId="0"/>
    <xf numFmtId="0" fontId="15" fillId="0" borderId="0"/>
    <xf numFmtId="0" fontId="1" fillId="0" borderId="0"/>
    <xf numFmtId="9" fontId="1"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2" fillId="0" borderId="0"/>
  </cellStyleXfs>
  <cellXfs count="55">
    <xf numFmtId="0" fontId="0" fillId="0" borderId="0" xfId="0"/>
    <xf numFmtId="0" fontId="2" fillId="6" borderId="0" xfId="1" applyFill="1"/>
    <xf numFmtId="0" fontId="7" fillId="2" borderId="0" xfId="0" applyFont="1" applyFill="1"/>
    <xf numFmtId="0" fontId="6" fillId="3" borderId="3" xfId="0" applyFont="1" applyFill="1" applyBorder="1"/>
    <xf numFmtId="0" fontId="7" fillId="4" borderId="5" xfId="0" applyFont="1" applyFill="1" applyBorder="1"/>
    <xf numFmtId="0" fontId="7" fillId="4" borderId="5" xfId="0" applyFont="1" applyFill="1" applyBorder="1" applyAlignment="1">
      <alignment horizontal="center" wrapText="1"/>
    </xf>
    <xf numFmtId="0" fontId="10" fillId="4" borderId="4" xfId="0" applyFont="1" applyFill="1" applyBorder="1" applyAlignment="1">
      <alignment horizontal="center" vertical="center" wrapText="1"/>
    </xf>
    <xf numFmtId="0" fontId="7" fillId="2" borderId="5" xfId="0" applyFont="1" applyFill="1" applyBorder="1"/>
    <xf numFmtId="0" fontId="7" fillId="2" borderId="5" xfId="0" applyFont="1" applyFill="1" applyBorder="1" applyAlignment="1">
      <alignment horizontal="center"/>
    </xf>
    <xf numFmtId="20" fontId="7" fillId="4" borderId="5" xfId="0" applyNumberFormat="1" applyFont="1" applyFill="1" applyBorder="1" applyAlignment="1">
      <alignment horizontal="center"/>
    </xf>
    <xf numFmtId="20" fontId="7" fillId="2" borderId="5" xfId="0" applyNumberFormat="1" applyFont="1" applyFill="1" applyBorder="1" applyAlignment="1">
      <alignment horizontal="center"/>
    </xf>
    <xf numFmtId="20" fontId="7" fillId="5" borderId="5" xfId="0" applyNumberFormat="1" applyFont="1" applyFill="1" applyBorder="1"/>
    <xf numFmtId="2" fontId="7" fillId="2" borderId="5" xfId="0" applyNumberFormat="1" applyFont="1" applyFill="1" applyBorder="1"/>
    <xf numFmtId="0" fontId="7" fillId="5" borderId="5" xfId="0" applyFont="1" applyFill="1" applyBorder="1"/>
    <xf numFmtId="0" fontId="12" fillId="0" borderId="0" xfId="0" applyFont="1"/>
    <xf numFmtId="0" fontId="14" fillId="4" borderId="5" xfId="2" applyFont="1" applyFill="1" applyBorder="1" applyAlignment="1">
      <alignment horizontal="left" vertical="center" wrapText="1"/>
    </xf>
    <xf numFmtId="0" fontId="14" fillId="0" borderId="0" xfId="2" applyFont="1" applyAlignment="1">
      <alignment horizontal="left" vertical="center" wrapText="1"/>
    </xf>
    <xf numFmtId="164" fontId="6" fillId="3" borderId="1" xfId="0" applyNumberFormat="1" applyFont="1" applyFill="1" applyBorder="1"/>
    <xf numFmtId="165" fontId="7" fillId="2" borderId="5" xfId="0" applyNumberFormat="1" applyFont="1" applyFill="1" applyBorder="1" applyAlignment="1">
      <alignment horizontal="right"/>
    </xf>
    <xf numFmtId="0" fontId="16" fillId="0" borderId="0" xfId="0" applyFont="1" applyAlignment="1">
      <alignment horizontal="right"/>
    </xf>
    <xf numFmtId="165" fontId="7" fillId="2" borderId="5" xfId="0" applyNumberFormat="1" applyFont="1" applyFill="1" applyBorder="1"/>
    <xf numFmtId="0" fontId="17" fillId="5" borderId="5" xfId="0" applyFont="1" applyFill="1" applyBorder="1" applyAlignment="1">
      <alignment horizontal="center"/>
    </xf>
    <xf numFmtId="165" fontId="14" fillId="4" borderId="5" xfId="2" applyNumberFormat="1" applyFont="1" applyFill="1" applyBorder="1" applyAlignment="1">
      <alignment vertical="center" wrapText="1"/>
    </xf>
    <xf numFmtId="0" fontId="0" fillId="4" borderId="5" xfId="0" applyFill="1" applyBorder="1"/>
    <xf numFmtId="0" fontId="7" fillId="8" borderId="5" xfId="0" applyFont="1" applyFill="1" applyBorder="1"/>
    <xf numFmtId="0" fontId="7" fillId="9" borderId="5" xfId="0" applyFont="1" applyFill="1" applyBorder="1"/>
    <xf numFmtId="0" fontId="7" fillId="7" borderId="5" xfId="0" applyFont="1" applyFill="1" applyBorder="1"/>
    <xf numFmtId="0" fontId="7" fillId="2" borderId="0" xfId="0" quotePrefix="1" applyFont="1" applyFill="1"/>
    <xf numFmtId="0" fontId="2" fillId="6" borderId="0" xfId="9" applyFill="1"/>
    <xf numFmtId="0" fontId="7" fillId="2" borderId="0" xfId="0" applyFont="1" applyFill="1" applyAlignment="1">
      <alignment vertical="top"/>
    </xf>
    <xf numFmtId="0" fontId="0" fillId="2" borderId="0" xfId="0" applyFill="1" applyAlignment="1">
      <alignment vertical="top"/>
    </xf>
    <xf numFmtId="20" fontId="7" fillId="5" borderId="9" xfId="0" applyNumberFormat="1" applyFont="1" applyFill="1" applyBorder="1" applyAlignment="1">
      <alignment horizontal="left" vertical="top" wrapText="1"/>
    </xf>
    <xf numFmtId="20" fontId="7" fillId="5" borderId="6" xfId="0" applyNumberFormat="1" applyFont="1" applyFill="1" applyBorder="1" applyAlignment="1">
      <alignment horizontal="left" vertical="top" wrapText="1"/>
    </xf>
    <xf numFmtId="20" fontId="7" fillId="5" borderId="6" xfId="0" quotePrefix="1" applyNumberFormat="1" applyFont="1" applyFill="1" applyBorder="1" applyAlignment="1">
      <alignment horizontal="left" vertical="top" wrapText="1"/>
    </xf>
    <xf numFmtId="20" fontId="7" fillId="5" borderId="10" xfId="0" applyNumberFormat="1" applyFont="1" applyFill="1" applyBorder="1" applyAlignment="1">
      <alignment horizontal="left" vertical="top" wrapText="1"/>
    </xf>
    <xf numFmtId="20" fontId="7" fillId="5" borderId="11" xfId="0" quotePrefix="1" applyNumberFormat="1" applyFont="1" applyFill="1" applyBorder="1" applyAlignment="1">
      <alignment horizontal="left" vertical="top" wrapText="1"/>
    </xf>
    <xf numFmtId="20" fontId="7" fillId="5" borderId="10" xfId="0" quotePrefix="1" applyNumberFormat="1" applyFont="1" applyFill="1" applyBorder="1" applyAlignment="1">
      <alignment horizontal="left" vertical="top" wrapText="1"/>
    </xf>
    <xf numFmtId="20" fontId="7" fillId="5" borderId="11" xfId="0" applyNumberFormat="1" applyFont="1" applyFill="1" applyBorder="1" applyAlignment="1">
      <alignment horizontal="left" vertical="top" wrapText="1"/>
    </xf>
    <xf numFmtId="0" fontId="3" fillId="6" borderId="0" xfId="1" applyFont="1" applyFill="1" applyAlignment="1">
      <alignment wrapText="1"/>
    </xf>
    <xf numFmtId="0" fontId="4" fillId="6" borderId="0" xfId="1" applyFont="1" applyFill="1" applyAlignment="1">
      <alignment wrapText="1"/>
    </xf>
    <xf numFmtId="0" fontId="5" fillId="6" borderId="0" xfId="1" applyFont="1" applyFill="1" applyAlignment="1" applyProtection="1">
      <alignment wrapText="1"/>
      <protection hidden="1"/>
    </xf>
    <xf numFmtId="20" fontId="7" fillId="5" borderId="1" xfId="0" applyNumberFormat="1" applyFont="1" applyFill="1" applyBorder="1" applyAlignment="1">
      <alignment horizontal="left" vertical="top" wrapText="1"/>
    </xf>
    <xf numFmtId="20" fontId="7" fillId="5" borderId="3" xfId="0" applyNumberFormat="1" applyFont="1" applyFill="1" applyBorder="1" applyAlignment="1">
      <alignment horizontal="left" vertical="top" wrapText="1"/>
    </xf>
    <xf numFmtId="0" fontId="6" fillId="4" borderId="1" xfId="0" applyFont="1" applyFill="1" applyBorder="1" applyAlignment="1">
      <alignment horizontal="left" vertical="top"/>
    </xf>
    <xf numFmtId="0" fontId="6" fillId="4" borderId="3" xfId="0" applyFont="1" applyFill="1" applyBorder="1" applyAlignment="1">
      <alignment horizontal="left" vertical="top"/>
    </xf>
    <xf numFmtId="0" fontId="12" fillId="2" borderId="1" xfId="0" applyFont="1" applyFill="1" applyBorder="1" applyAlignment="1">
      <alignment horizontal="left" vertical="top"/>
    </xf>
    <xf numFmtId="0" fontId="12" fillId="2" borderId="3" xfId="0" applyFont="1" applyFill="1" applyBorder="1" applyAlignment="1">
      <alignment horizontal="left" vertical="top"/>
    </xf>
    <xf numFmtId="20" fontId="7" fillId="5" borderId="7" xfId="0" applyNumberFormat="1" applyFont="1" applyFill="1" applyBorder="1" applyAlignment="1">
      <alignment horizontal="left" vertical="top" wrapText="1"/>
    </xf>
    <xf numFmtId="20" fontId="7" fillId="5" borderId="8" xfId="0" applyNumberFormat="1" applyFont="1" applyFill="1" applyBorder="1" applyAlignment="1">
      <alignment horizontal="left" vertical="top" wrapText="1"/>
    </xf>
    <xf numFmtId="20" fontId="9" fillId="5" borderId="7" xfId="0" applyNumberFormat="1" applyFont="1" applyFill="1" applyBorder="1" applyAlignment="1">
      <alignment horizontal="left" vertical="top" wrapText="1"/>
    </xf>
    <xf numFmtId="0" fontId="6" fillId="3" borderId="5" xfId="0" applyFont="1" applyFill="1" applyBorder="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166" fontId="6" fillId="3" borderId="5" xfId="0" applyNumberFormat="1" applyFont="1" applyFill="1" applyBorder="1" applyAlignment="1">
      <alignment horizontal="center"/>
    </xf>
  </cellXfs>
  <cellStyles count="10">
    <cellStyle name="Prozent 2" xfId="6" xr:uid="{3227A6FA-67EA-4C28-8A7F-AA4F2E689915}"/>
    <cellStyle name="Prozent 3" xfId="8" xr:uid="{81AD3981-C7DC-4484-8460-21C164A4F158}"/>
    <cellStyle name="Standard" xfId="0" builtinId="0"/>
    <cellStyle name="Standard 14" xfId="2" xr:uid="{108BE73C-47EA-4A1E-9468-7FE0F5C7D7D5}"/>
    <cellStyle name="Standard 2" xfId="1" xr:uid="{DF703B4F-17CA-4FB6-BE22-F78BC3878F94}"/>
    <cellStyle name="Standard 2 6" xfId="9" xr:uid="{AAE7CBB7-DC8B-4BFE-950C-0D1AA7C6E000}"/>
    <cellStyle name="Standard 3" xfId="3" xr:uid="{DE7F923B-A60E-443F-9145-002538D2FB88}"/>
    <cellStyle name="Standard 3 2" xfId="5" xr:uid="{EB5D6696-D0F8-4A71-BC82-7860F3A16AD8}"/>
    <cellStyle name="Standard 4" xfId="4" xr:uid="{51073A0C-428F-4E11-B3D8-F152540C8D79}"/>
    <cellStyle name="Währung 2" xfId="7" xr:uid="{2C89127C-B86C-410B-B6EB-7EC5993A24D5}"/>
  </cellStyles>
  <dxfs count="108">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theme="5" tint="0.39994506668294322"/>
        </patternFill>
      </fill>
    </dxf>
    <dxf>
      <fill>
        <patternFill>
          <bgColor theme="9" tint="0.3999450666829432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44602</xdr:colOff>
      <xdr:row>1</xdr:row>
      <xdr:rowOff>44929</xdr:rowOff>
    </xdr:from>
    <xdr:to>
      <xdr:col>1</xdr:col>
      <xdr:colOff>2496314</xdr:colOff>
      <xdr:row>4</xdr:row>
      <xdr:rowOff>173356</xdr:rowOff>
    </xdr:to>
    <xdr:pic>
      <xdr:nvPicPr>
        <xdr:cNvPr id="6" name="Grafik 5" descr="C:\Users\Leoni\AppData\Local\Microsoft\Windows\INetCache\Content.Outlook\55PFFWT2\AZB_Logo.png">
          <a:extLst>
            <a:ext uri="{FF2B5EF4-FFF2-40B4-BE49-F238E27FC236}">
              <a16:creationId xmlns:a16="http://schemas.microsoft.com/office/drawing/2014/main" id="{C0A92C5B-31B0-4B51-ABA4-32F558F984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482" y="218284"/>
          <a:ext cx="2449807" cy="640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B-HAUPTPC\Backup_extHD\Daten\Documents\JTS_Tools\Eigene%20Tools\Auslastungsermittlung%20&#196;rzte\&#196;D%20Positionsbezogene%20Auslastung%20(leer)v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b-pc\azb-d\Users\Christine%20Fischer\Documents\Auftr&#228;ge\Agaplesion%20Ingelheim\0.%20Kundendaten\HKI_MDKM_2015020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b-pc\azb-d\Users\Christine%20Fischer\Documents\AZB-Synchronisation\Tools\Planungstools%20-%20Personalbemessung\Besetzungsbedarf%20-%20Personalbedarf%20-%20verf&#252;gbar.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RV1\Alle$\Controlling\Berichtswesen\New%20BERICHTSWESEN%20!!!\090811_Entwicklung%20Leistungsbw\neu\09.10.05%20Verlegungen%20DKH-intern%202009-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b-pc\azb-d\Controlling\Berichtswesen\Verlegungen%20intern\11.07.05%20Verlegungen%20DKH-intern%202011-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lastungen"/>
      <sheetName val="1. Stationsarbeit"/>
      <sheetName val="2. Operationen"/>
      <sheetName val="3. Ambulanzen"/>
      <sheetName val="4. Funktionsleistungen"/>
      <sheetName val="5. Sonstiges"/>
      <sheetName val="1.1 Fallwertfaktor"/>
      <sheetName val="Konfig"/>
    </sheetNames>
    <sheetDataSet>
      <sheetData sheetId="0">
        <row r="13">
          <cell r="E13" t="str">
            <v>Musterkrankenhaus Musterstadt</v>
          </cell>
        </row>
      </sheetData>
      <sheetData sheetId="1" refreshError="1"/>
      <sheetData sheetId="2"/>
      <sheetData sheetId="3" refreshError="1"/>
      <sheetData sheetId="4" refreshError="1"/>
      <sheetData sheetId="5" refreshError="1"/>
      <sheetData sheetId="6" refreshError="1"/>
      <sheetData sheetId="7">
        <row r="3">
          <cell r="B3">
            <v>1</v>
          </cell>
        </row>
        <row r="4">
          <cell r="B4">
            <v>0.95</v>
          </cell>
        </row>
        <row r="5">
          <cell r="B5">
            <v>0.9</v>
          </cell>
        </row>
        <row r="6">
          <cell r="B6">
            <v>0.85</v>
          </cell>
        </row>
        <row r="7">
          <cell r="B7">
            <v>0.8</v>
          </cell>
        </row>
        <row r="8">
          <cell r="B8">
            <v>0.75</v>
          </cell>
        </row>
        <row r="9">
          <cell r="B9">
            <v>0.7</v>
          </cell>
        </row>
        <row r="10">
          <cell r="B10">
            <v>0.65</v>
          </cell>
        </row>
        <row r="11">
          <cell r="B11">
            <v>0.6</v>
          </cell>
        </row>
        <row r="12">
          <cell r="B12">
            <v>0.55000000000000004</v>
          </cell>
        </row>
        <row r="13">
          <cell r="B13">
            <v>0.5</v>
          </cell>
        </row>
        <row r="14">
          <cell r="B14">
            <v>0.45</v>
          </cell>
        </row>
        <row r="15">
          <cell r="B15">
            <v>0.4</v>
          </cell>
        </row>
        <row r="16">
          <cell r="B16">
            <v>0.35</v>
          </cell>
        </row>
        <row r="17">
          <cell r="B17">
            <v>0.3</v>
          </cell>
        </row>
        <row r="18">
          <cell r="B18">
            <v>0.25</v>
          </cell>
        </row>
        <row r="19">
          <cell r="B19">
            <v>0.2</v>
          </cell>
        </row>
        <row r="20">
          <cell r="B20">
            <v>0.15</v>
          </cell>
        </row>
        <row r="21">
          <cell r="B21">
            <v>0.1</v>
          </cell>
        </row>
        <row r="22">
          <cell r="B22">
            <v>0.05</v>
          </cell>
        </row>
        <row r="23">
          <cell r="B2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CM"/>
      <sheetName val="Pivot FZ"/>
      <sheetName val="Aufenthalt"/>
      <sheetName val="E1plusListe"/>
      <sheetName val="Merge"/>
      <sheetName val="Kürzel"/>
    </sheetNames>
    <sheetDataSet>
      <sheetData sheetId="0" refreshError="1"/>
      <sheetData sheetId="1" refreshError="1"/>
      <sheetData sheetId="2" refreshError="1">
        <row r="3">
          <cell r="A3" t="str">
            <v>Summe von zählen</v>
          </cell>
          <cell r="B3" t="str">
            <v>Verl. nach</v>
          </cell>
        </row>
        <row r="4">
          <cell r="A4" t="str">
            <v>Verl. von</v>
          </cell>
          <cell r="B4" t="str">
            <v>FACH</v>
          </cell>
          <cell r="C4" t="str">
            <v>FAMED</v>
          </cell>
          <cell r="D4" t="str">
            <v>FAPL</v>
          </cell>
          <cell r="E4" t="str">
            <v>FBDIA</v>
          </cell>
          <cell r="F4" t="str">
            <v>FBGER</v>
          </cell>
          <cell r="G4" t="str">
            <v>FEGYN</v>
          </cell>
          <cell r="H4" t="str">
            <v>FEHD</v>
          </cell>
          <cell r="I4" t="str">
            <v>FEMED</v>
          </cell>
          <cell r="J4" t="str">
            <v>FEWOE</v>
          </cell>
          <cell r="K4" t="str">
            <v>Gesamtergebnis</v>
          </cell>
        </row>
        <row r="5">
          <cell r="A5" t="str">
            <v>FACH</v>
          </cell>
          <cell r="C5">
            <v>13</v>
          </cell>
          <cell r="D5">
            <v>2</v>
          </cell>
          <cell r="E5">
            <v>2</v>
          </cell>
          <cell r="F5">
            <v>26</v>
          </cell>
          <cell r="K5">
            <v>43</v>
          </cell>
        </row>
        <row r="6">
          <cell r="A6" t="str">
            <v>FAMED</v>
          </cell>
          <cell r="B6">
            <v>74</v>
          </cell>
          <cell r="D6">
            <v>5</v>
          </cell>
          <cell r="E6">
            <v>11</v>
          </cell>
          <cell r="F6">
            <v>115</v>
          </cell>
          <cell r="G6">
            <v>4</v>
          </cell>
          <cell r="I6">
            <v>19</v>
          </cell>
          <cell r="K6">
            <v>228</v>
          </cell>
        </row>
        <row r="7">
          <cell r="A7" t="str">
            <v>FAPL</v>
          </cell>
          <cell r="B7">
            <v>1</v>
          </cell>
          <cell r="C7">
            <v>1</v>
          </cell>
          <cell r="F7">
            <v>4</v>
          </cell>
          <cell r="K7">
            <v>6</v>
          </cell>
        </row>
        <row r="8">
          <cell r="A8" t="str">
            <v>FBDIA</v>
          </cell>
          <cell r="B8">
            <v>1</v>
          </cell>
          <cell r="C8">
            <v>1</v>
          </cell>
          <cell r="D8">
            <v>1</v>
          </cell>
          <cell r="F8">
            <v>21</v>
          </cell>
          <cell r="K8">
            <v>24</v>
          </cell>
        </row>
        <row r="9">
          <cell r="A9" t="str">
            <v>FBGER</v>
          </cell>
          <cell r="B9">
            <v>1</v>
          </cell>
          <cell r="C9">
            <v>6</v>
          </cell>
          <cell r="E9">
            <v>1</v>
          </cell>
          <cell r="K9">
            <v>8</v>
          </cell>
        </row>
        <row r="10">
          <cell r="A10" t="str">
            <v>FEGYN</v>
          </cell>
          <cell r="C10">
            <v>1</v>
          </cell>
          <cell r="D10">
            <v>2</v>
          </cell>
          <cell r="F10">
            <v>5</v>
          </cell>
          <cell r="I10">
            <v>5</v>
          </cell>
          <cell r="J10">
            <v>1</v>
          </cell>
          <cell r="K10">
            <v>14</v>
          </cell>
        </row>
        <row r="11">
          <cell r="A11" t="str">
            <v>FEHD</v>
          </cell>
          <cell r="F11">
            <v>1</v>
          </cell>
          <cell r="I11">
            <v>4</v>
          </cell>
          <cell r="J11">
            <v>1</v>
          </cell>
          <cell r="K11">
            <v>6</v>
          </cell>
        </row>
        <row r="12">
          <cell r="A12" t="str">
            <v>FEMED</v>
          </cell>
          <cell r="B12">
            <v>15</v>
          </cell>
          <cell r="C12">
            <v>7</v>
          </cell>
          <cell r="E12">
            <v>1</v>
          </cell>
          <cell r="F12">
            <v>41</v>
          </cell>
          <cell r="G12">
            <v>3</v>
          </cell>
          <cell r="H12">
            <v>1</v>
          </cell>
          <cell r="K12">
            <v>68</v>
          </cell>
        </row>
        <row r="13">
          <cell r="A13" t="str">
            <v>FEWOE</v>
          </cell>
          <cell r="B13">
            <v>1</v>
          </cell>
          <cell r="G13">
            <v>6</v>
          </cell>
          <cell r="K13">
            <v>7</v>
          </cell>
        </row>
        <row r="14">
          <cell r="A14" t="str">
            <v>Gesamtergebnis</v>
          </cell>
          <cell r="B14">
            <v>93</v>
          </cell>
          <cell r="C14">
            <v>29</v>
          </cell>
          <cell r="D14">
            <v>10</v>
          </cell>
          <cell r="E14">
            <v>15</v>
          </cell>
          <cell r="F14">
            <v>213</v>
          </cell>
          <cell r="G14">
            <v>13</v>
          </cell>
          <cell r="H14">
            <v>1</v>
          </cell>
          <cell r="I14">
            <v>28</v>
          </cell>
          <cell r="J14">
            <v>2</v>
          </cell>
          <cell r="K14">
            <v>404</v>
          </cell>
        </row>
        <row r="22">
          <cell r="A22" t="str">
            <v>Spalte</v>
          </cell>
          <cell r="B22">
            <v>2</v>
          </cell>
          <cell r="C22">
            <v>3</v>
          </cell>
          <cell r="D22">
            <v>4</v>
          </cell>
          <cell r="E22">
            <v>5</v>
          </cell>
          <cell r="F22">
            <v>6</v>
          </cell>
          <cell r="G22">
            <v>7</v>
          </cell>
          <cell r="H22">
            <v>8</v>
          </cell>
          <cell r="I22">
            <v>9</v>
          </cell>
          <cell r="J22">
            <v>10</v>
          </cell>
          <cell r="K22">
            <v>11</v>
          </cell>
          <cell r="L22">
            <v>12</v>
          </cell>
          <cell r="M22">
            <v>13</v>
          </cell>
          <cell r="N22">
            <v>14</v>
          </cell>
          <cell r="O22">
            <v>15</v>
          </cell>
        </row>
        <row r="23">
          <cell r="A23">
            <v>19</v>
          </cell>
        </row>
        <row r="24">
          <cell r="A24" t="str">
            <v>Zeile</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F98F-D709-4395-A2B5-D84654DC3BAF}">
  <sheetPr>
    <tabColor theme="0"/>
    <pageSetUpPr fitToPage="1"/>
  </sheetPr>
  <dimension ref="A1:C11"/>
  <sheetViews>
    <sheetView tabSelected="1" zoomScale="85" zoomScaleNormal="85" workbookViewId="0">
      <selection activeCell="B8" sqref="B8"/>
    </sheetView>
  </sheetViews>
  <sheetFormatPr baseColWidth="10" defaultColWidth="0" defaultRowHeight="12.95" customHeight="1" zeroHeight="1" x14ac:dyDescent="0.2"/>
  <cols>
    <col min="1" max="1" width="2.7109375" style="28" customWidth="1"/>
    <col min="2" max="2" width="74.42578125" style="28" customWidth="1"/>
    <col min="3" max="3" width="10.28515625" style="28" customWidth="1"/>
    <col min="4" max="16384" width="10.28515625" style="28" hidden="1"/>
  </cols>
  <sheetData>
    <row r="1" spans="1:3" ht="12.75" x14ac:dyDescent="0.2">
      <c r="A1" s="1"/>
      <c r="B1" s="1"/>
      <c r="C1" s="1"/>
    </row>
    <row r="2" spans="1:3" ht="12.75" x14ac:dyDescent="0.2">
      <c r="A2" s="1"/>
      <c r="B2" s="1"/>
      <c r="C2" s="1"/>
    </row>
    <row r="3" spans="1:3" ht="12.75" x14ac:dyDescent="0.2">
      <c r="A3" s="1"/>
      <c r="B3" s="1"/>
      <c r="C3" s="1"/>
    </row>
    <row r="4" spans="1:3" ht="12.75" x14ac:dyDescent="0.2">
      <c r="A4" s="1"/>
      <c r="B4" s="1"/>
      <c r="C4" s="1"/>
    </row>
    <row r="5" spans="1:3" ht="22.7" customHeight="1" x14ac:dyDescent="0.2">
      <c r="A5" s="1"/>
      <c r="B5" s="1"/>
      <c r="C5" s="1"/>
    </row>
    <row r="6" spans="1:3" ht="30" customHeight="1" x14ac:dyDescent="0.25">
      <c r="A6" s="1"/>
      <c r="B6" s="38" t="s">
        <v>10</v>
      </c>
      <c r="C6" s="1"/>
    </row>
    <row r="7" spans="1:3" ht="12.75" x14ac:dyDescent="0.2">
      <c r="A7" s="1"/>
      <c r="B7" s="1"/>
      <c r="C7" s="1"/>
    </row>
    <row r="8" spans="1:3" ht="57" x14ac:dyDescent="0.2">
      <c r="A8" s="1"/>
      <c r="B8" s="39" t="s">
        <v>66</v>
      </c>
      <c r="C8" s="1"/>
    </row>
    <row r="9" spans="1:3" ht="16.7" customHeight="1" x14ac:dyDescent="0.2">
      <c r="A9" s="1"/>
      <c r="B9" s="1"/>
      <c r="C9" s="1"/>
    </row>
    <row r="10" spans="1:3" ht="106.7" customHeight="1" x14ac:dyDescent="0.2">
      <c r="A10" s="1"/>
      <c r="B10" s="40" t="s">
        <v>68</v>
      </c>
      <c r="C10" s="1"/>
    </row>
    <row r="11" spans="1:3" ht="41.65" customHeight="1" x14ac:dyDescent="0.2">
      <c r="A11" s="1"/>
      <c r="B11" s="1"/>
      <c r="C11" s="1"/>
    </row>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EC3D-D0C0-4A97-ACBD-811D6498837B}">
  <dimension ref="A1:G21"/>
  <sheetViews>
    <sheetView workbookViewId="0">
      <selection activeCell="B22" sqref="B22"/>
    </sheetView>
  </sheetViews>
  <sheetFormatPr baseColWidth="10" defaultColWidth="10.85546875" defaultRowHeight="15.75" x14ac:dyDescent="0.25"/>
  <cols>
    <col min="1" max="1" width="2.7109375" style="29" customWidth="1"/>
    <col min="2" max="2" width="3.42578125" style="29" customWidth="1"/>
    <col min="3" max="3" width="109.42578125" style="30" customWidth="1"/>
    <col min="4" max="16384" width="10.85546875" style="30"/>
  </cols>
  <sheetData>
    <row r="1" spans="2:7" ht="26.1" customHeight="1" x14ac:dyDescent="0.25">
      <c r="B1" s="45" t="s">
        <v>44</v>
      </c>
      <c r="C1" s="46"/>
    </row>
    <row r="2" spans="2:7" s="29" customFormat="1" x14ac:dyDescent="0.25">
      <c r="C2" s="30"/>
      <c r="G2" s="30"/>
    </row>
    <row r="3" spans="2:7" x14ac:dyDescent="0.25">
      <c r="B3" s="43" t="s">
        <v>45</v>
      </c>
      <c r="C3" s="44"/>
    </row>
    <row r="4" spans="2:7" s="29" customFormat="1" ht="8.25" customHeight="1" x14ac:dyDescent="0.25"/>
    <row r="5" spans="2:7" ht="51.4" customHeight="1" x14ac:dyDescent="0.25">
      <c r="B5" s="41" t="s">
        <v>61</v>
      </c>
      <c r="C5" s="42"/>
    </row>
    <row r="6" spans="2:7" s="29" customFormat="1" ht="8.25" customHeight="1" x14ac:dyDescent="0.25"/>
    <row r="7" spans="2:7" ht="16.350000000000001" customHeight="1" x14ac:dyDescent="0.25">
      <c r="B7" s="47" t="s">
        <v>51</v>
      </c>
      <c r="C7" s="48"/>
    </row>
    <row r="8" spans="2:7" ht="16.350000000000001" customHeight="1" x14ac:dyDescent="0.25">
      <c r="B8" s="31" t="s">
        <v>46</v>
      </c>
      <c r="C8" s="32" t="s">
        <v>49</v>
      </c>
    </row>
    <row r="9" spans="2:7" ht="16.350000000000001" customHeight="1" x14ac:dyDescent="0.25">
      <c r="B9" s="31" t="s">
        <v>47</v>
      </c>
      <c r="C9" s="32" t="s">
        <v>52</v>
      </c>
    </row>
    <row r="10" spans="2:7" ht="51.4" customHeight="1" x14ac:dyDescent="0.25">
      <c r="B10" s="36" t="s">
        <v>48</v>
      </c>
      <c r="C10" s="37" t="s">
        <v>50</v>
      </c>
    </row>
    <row r="11" spans="2:7" s="29" customFormat="1" ht="8.25" customHeight="1" x14ac:dyDescent="0.25"/>
    <row r="12" spans="2:7" ht="16.350000000000001" customHeight="1" x14ac:dyDescent="0.25">
      <c r="B12" s="49" t="s">
        <v>55</v>
      </c>
      <c r="C12" s="48"/>
    </row>
    <row r="13" spans="2:7" ht="16.350000000000001" customHeight="1" x14ac:dyDescent="0.25">
      <c r="B13" s="31" t="s">
        <v>46</v>
      </c>
      <c r="C13" s="32" t="s">
        <v>53</v>
      </c>
    </row>
    <row r="14" spans="2:7" ht="16.350000000000001" customHeight="1" x14ac:dyDescent="0.25">
      <c r="B14" s="31" t="s">
        <v>47</v>
      </c>
      <c r="C14" s="32" t="s">
        <v>54</v>
      </c>
    </row>
    <row r="15" spans="2:7" ht="16.350000000000001" customHeight="1" x14ac:dyDescent="0.25">
      <c r="B15" s="31" t="s">
        <v>48</v>
      </c>
      <c r="C15" s="32" t="s">
        <v>62</v>
      </c>
    </row>
    <row r="16" spans="2:7" ht="16.350000000000001" customHeight="1" x14ac:dyDescent="0.25">
      <c r="B16" s="31"/>
      <c r="C16" s="33" t="s">
        <v>63</v>
      </c>
    </row>
    <row r="17" spans="2:3" ht="16.350000000000001" customHeight="1" x14ac:dyDescent="0.25">
      <c r="B17" s="34"/>
      <c r="C17" s="35" t="s">
        <v>56</v>
      </c>
    </row>
    <row r="18" spans="2:3" s="29" customFormat="1" ht="8.25" customHeight="1" x14ac:dyDescent="0.25"/>
    <row r="19" spans="2:3" ht="51.4" customHeight="1" x14ac:dyDescent="0.25">
      <c r="B19" s="41" t="s">
        <v>64</v>
      </c>
      <c r="C19" s="42"/>
    </row>
    <row r="20" spans="2:3" s="29" customFormat="1" ht="8.25" customHeight="1" x14ac:dyDescent="0.25"/>
    <row r="21" spans="2:3" ht="51.4" customHeight="1" x14ac:dyDescent="0.25">
      <c r="B21" s="41" t="s">
        <v>65</v>
      </c>
      <c r="C21" s="42"/>
    </row>
  </sheetData>
  <mergeCells count="7">
    <mergeCell ref="B21:C21"/>
    <mergeCell ref="B5:C5"/>
    <mergeCell ref="B3:C3"/>
    <mergeCell ref="B1:C1"/>
    <mergeCell ref="B7:C7"/>
    <mergeCell ref="B12:C12"/>
    <mergeCell ref="B19:C19"/>
  </mergeCells>
  <pageMargins left="0.7" right="0.7" top="0.78740157499999996" bottom="0.78740157499999996"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0839C-FF7B-4160-95C1-F6D5DABEA637}">
  <sheetPr codeName="Tabelle2"/>
  <dimension ref="A1:S47"/>
  <sheetViews>
    <sheetView showGridLines="0" zoomScale="90" zoomScaleNormal="90" workbookViewId="0">
      <selection activeCell="C9" sqref="C9"/>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hidden="1" customWidth="1" outlineLevel="1"/>
    <col min="16" max="16" width="2.7109375" style="2" customWidth="1" collapsed="1"/>
    <col min="17" max="17" width="10.85546875" style="2" customWidth="1"/>
    <col min="18" max="18" width="10.85546875" style="2" hidden="1" customWidth="1"/>
    <col min="19" max="19" width="11.140625" style="2" hidden="1" customWidth="1"/>
    <col min="20"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DATE(Konfiguration!$B$8,1,1)</f>
        <v>45658</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45658</v>
      </c>
      <c r="C7" s="7" t="str">
        <f>IF(ISNA(VLOOKUP(B7,Konfiguration!$C$33:$D$55,2,FALSE))=FALSE,"FT",TEXT(B7,"TTT"))</f>
        <v>Mi</v>
      </c>
      <c r="E7" s="8" t="str">
        <f>IF(K7="","",IF(K7&gt;TIME(10,0,0),"Ja","Nein"))</f>
        <v/>
      </c>
      <c r="F7" s="9"/>
      <c r="G7" s="10" t="str">
        <f t="shared" ref="G7:G37" si="0">IF(I7="","",
IF(K7*24&lt;=6,"Nein",
IF(AND(6&lt;K7*24,K7*24&lt;=9),IF(N7&lt;=0.499,"Ja","Nein"),
IF(K7*24&gt;9,IF(N7&lt;=0.749,"Ja","Nein")))))</f>
        <v/>
      </c>
      <c r="I7" s="11"/>
      <c r="J7" s="11"/>
      <c r="K7" s="11"/>
      <c r="M7" s="12" t="str">
        <f t="shared" ref="M7:M37" si="1">IF(I7="","",IF(J7&lt;I7,(J7+1-I7)*24,(J7-I7)*24))</f>
        <v/>
      </c>
      <c r="N7" s="12" t="str">
        <f>IF(I7="","",M7-K7*24)</f>
        <v/>
      </c>
      <c r="O7" s="12" t="str">
        <f>IF(I7="","",
IF(J6="",24,
IF(I7&lt;J6,(I7+1-J6)*24,(I7-J6)*24)))</f>
        <v/>
      </c>
    </row>
    <row r="8" spans="2:15" x14ac:dyDescent="0.25">
      <c r="B8" s="18">
        <f>IFERROR(B7+1,"")</f>
        <v>45659</v>
      </c>
      <c r="C8" s="7" t="str">
        <f>IF(ISNA(VLOOKUP(B8,Konfiguration!$C$33:$D$55,2,FALSE))=FALSE,"FT",TEXT(B8,"TTT"))</f>
        <v>Do</v>
      </c>
      <c r="E8" s="8" t="str">
        <f t="shared" ref="E8:E37" si="2">IF(K8="","",IF(K8&gt;TIME(10,0,0),"Ja","Nein"))</f>
        <v/>
      </c>
      <c r="F8" s="10" t="str">
        <f t="shared" ref="F8:F37" si="3">IF(I8="","",
IF(O8&lt;11,"Ja","Nein"))</f>
        <v/>
      </c>
      <c r="G8" s="10" t="str">
        <f t="shared" si="0"/>
        <v/>
      </c>
      <c r="I8" s="11"/>
      <c r="J8" s="11"/>
      <c r="K8" s="11"/>
      <c r="M8" s="12" t="str">
        <f t="shared" si="1"/>
        <v/>
      </c>
      <c r="N8" s="12" t="str">
        <f t="shared" ref="N8:N37" si="4">IF(I8="","",M8-K8*24)</f>
        <v/>
      </c>
      <c r="O8" s="12" t="str">
        <f>IF(I8="","",
IF(J7="",24,
IF(I8&lt;J7,(I8+1-J7)*24,(I8-J7)*24)))</f>
        <v/>
      </c>
    </row>
    <row r="9" spans="2:15" x14ac:dyDescent="0.25">
      <c r="B9" s="18">
        <f t="shared" ref="B9:B37" si="5">IFERROR(B8+1,"")</f>
        <v>45660</v>
      </c>
      <c r="C9" s="7" t="str">
        <f>IF(ISNA(VLOOKUP(B9,Konfiguration!$C$33:$D$55,2,FALSE))=FALSE,"FT",TEXT(B9,"TTT"))</f>
        <v>Fr</v>
      </c>
      <c r="E9" s="8" t="str">
        <f t="shared" si="2"/>
        <v/>
      </c>
      <c r="F9" s="10" t="str">
        <f t="shared" si="3"/>
        <v/>
      </c>
      <c r="G9" s="10" t="str">
        <f t="shared" si="0"/>
        <v/>
      </c>
      <c r="I9" s="11"/>
      <c r="J9" s="11"/>
      <c r="K9" s="11"/>
      <c r="M9" s="12" t="str">
        <f t="shared" si="1"/>
        <v/>
      </c>
      <c r="N9" s="12" t="str">
        <f t="shared" si="4"/>
        <v/>
      </c>
      <c r="O9" s="12" t="str">
        <f>IF(I9="","",
IF(J8="",24,
IF(I9&lt;J8,(I9+1-J8)*24,(I9-J8)*24)))</f>
        <v/>
      </c>
    </row>
    <row r="10" spans="2:15" x14ac:dyDescent="0.25">
      <c r="B10" s="18">
        <f t="shared" si="5"/>
        <v>45661</v>
      </c>
      <c r="C10" s="7" t="str">
        <f>IF(ISNA(VLOOKUP(B10,Konfiguration!$C$33:$D$55,2,FALSE))=FALSE,"FT",TEXT(B10,"TTT"))</f>
        <v>Sa</v>
      </c>
      <c r="E10" s="8" t="str">
        <f t="shared" si="2"/>
        <v/>
      </c>
      <c r="F10" s="10" t="str">
        <f t="shared" si="3"/>
        <v/>
      </c>
      <c r="G10" s="10" t="str">
        <f t="shared" si="0"/>
        <v/>
      </c>
      <c r="I10" s="11"/>
      <c r="J10" s="11"/>
      <c r="K10" s="11"/>
      <c r="M10" s="12" t="str">
        <f t="shared" si="1"/>
        <v/>
      </c>
      <c r="N10" s="12" t="str">
        <f t="shared" si="4"/>
        <v/>
      </c>
      <c r="O10" s="12" t="str">
        <f>IF(I10="","",
IF(J9="",24,
IF(I10&lt;J9,(I10+1-J9)*24,(I10-J9)*24)))</f>
        <v/>
      </c>
    </row>
    <row r="11" spans="2:15" ht="15.75" customHeight="1" x14ac:dyDescent="0.25">
      <c r="B11" s="18">
        <f t="shared" si="5"/>
        <v>45662</v>
      </c>
      <c r="C11" s="7" t="str">
        <f>IF(ISNA(VLOOKUP(B11,Konfiguration!$C$33:$D$55,2,FALSE))=FALSE,"FT",TEXT(B11,"TTT"))</f>
        <v>So</v>
      </c>
      <c r="E11" s="8" t="str">
        <f t="shared" si="2"/>
        <v/>
      </c>
      <c r="F11" s="10" t="str">
        <f t="shared" si="3"/>
        <v/>
      </c>
      <c r="G11" s="10" t="str">
        <f t="shared" si="0"/>
        <v/>
      </c>
      <c r="I11" s="11"/>
      <c r="J11" s="11"/>
      <c r="K11" s="11"/>
      <c r="M11" s="12" t="str">
        <f t="shared" si="1"/>
        <v/>
      </c>
      <c r="N11" s="12" t="str">
        <f t="shared" si="4"/>
        <v/>
      </c>
      <c r="O11" s="12" t="str">
        <f>IF(I11="","",
IF(J10="",24,
IF(I11&lt;J10,(I11+1-J10)*24,(I11-J10)*24)))</f>
        <v/>
      </c>
    </row>
    <row r="12" spans="2:15" x14ac:dyDescent="0.25">
      <c r="B12" s="18">
        <f t="shared" si="5"/>
        <v>45663</v>
      </c>
      <c r="C12" s="7" t="str">
        <f>IF(ISNA(VLOOKUP(B12,Konfiguration!$C$33:$D$55,2,FALSE))=FALSE,"FT",TEXT(B12,"TTT"))</f>
        <v>Mo</v>
      </c>
      <c r="E12" s="8" t="str">
        <f t="shared" si="2"/>
        <v/>
      </c>
      <c r="F12" s="10" t="str">
        <f t="shared" si="3"/>
        <v/>
      </c>
      <c r="G12" s="10" t="str">
        <f t="shared" si="0"/>
        <v/>
      </c>
      <c r="I12" s="11"/>
      <c r="J12" s="11"/>
      <c r="K12" s="11"/>
      <c r="M12" s="12" t="str">
        <f t="shared" si="1"/>
        <v/>
      </c>
      <c r="N12" s="12" t="str">
        <f t="shared" si="4"/>
        <v/>
      </c>
      <c r="O12" s="12" t="str">
        <f t="shared" ref="O12:O37" si="6">IF(I12="","",
IF(J11="",24,
IF(I12&lt;J11,(I12+1-J11)*24,(I12-J11)*24)))</f>
        <v/>
      </c>
    </row>
    <row r="13" spans="2:15" x14ac:dyDescent="0.25">
      <c r="B13" s="18">
        <f t="shared" si="5"/>
        <v>45664</v>
      </c>
      <c r="C13" s="7" t="str">
        <f>IF(ISNA(VLOOKUP(B13,Konfiguration!$C$33:$D$55,2,FALSE))=FALSE,"FT",TEXT(B13,"TTT"))</f>
        <v>Di</v>
      </c>
      <c r="E13" s="8" t="str">
        <f t="shared" si="2"/>
        <v/>
      </c>
      <c r="F13" s="10" t="str">
        <f t="shared" si="3"/>
        <v/>
      </c>
      <c r="G13" s="10" t="str">
        <f t="shared" si="0"/>
        <v/>
      </c>
      <c r="I13" s="11"/>
      <c r="J13" s="11"/>
      <c r="K13" s="11"/>
      <c r="M13" s="12" t="str">
        <f t="shared" si="1"/>
        <v/>
      </c>
      <c r="N13" s="12" t="str">
        <f t="shared" si="4"/>
        <v/>
      </c>
      <c r="O13" s="12" t="str">
        <f t="shared" si="6"/>
        <v/>
      </c>
    </row>
    <row r="14" spans="2:15" x14ac:dyDescent="0.25">
      <c r="B14" s="18">
        <f t="shared" si="5"/>
        <v>45665</v>
      </c>
      <c r="C14" s="7" t="str">
        <f>IF(ISNA(VLOOKUP(B14,Konfiguration!$C$33:$D$55,2,FALSE))=FALSE,"FT",TEXT(B14,"TTT"))</f>
        <v>Mi</v>
      </c>
      <c r="E14" s="8" t="str">
        <f t="shared" si="2"/>
        <v/>
      </c>
      <c r="F14" s="10" t="str">
        <f t="shared" si="3"/>
        <v/>
      </c>
      <c r="G14" s="10" t="str">
        <f t="shared" si="0"/>
        <v/>
      </c>
      <c r="I14" s="13"/>
      <c r="J14" s="13"/>
      <c r="K14" s="11"/>
      <c r="M14" s="12" t="str">
        <f t="shared" si="1"/>
        <v/>
      </c>
      <c r="N14" s="12" t="str">
        <f t="shared" si="4"/>
        <v/>
      </c>
      <c r="O14" s="12" t="str">
        <f t="shared" si="6"/>
        <v/>
      </c>
    </row>
    <row r="15" spans="2:15" x14ac:dyDescent="0.25">
      <c r="B15" s="18">
        <f t="shared" si="5"/>
        <v>45666</v>
      </c>
      <c r="C15" s="7" t="str">
        <f>IF(ISNA(VLOOKUP(B15,Konfiguration!$C$33:$D$55,2,FALSE))=FALSE,"FT",TEXT(B15,"TTT"))</f>
        <v>Do</v>
      </c>
      <c r="E15" s="8" t="str">
        <f t="shared" si="2"/>
        <v/>
      </c>
      <c r="F15" s="10" t="str">
        <f t="shared" si="3"/>
        <v/>
      </c>
      <c r="G15" s="10" t="str">
        <f t="shared" si="0"/>
        <v/>
      </c>
      <c r="I15" s="11"/>
      <c r="J15" s="11"/>
      <c r="K15" s="11"/>
      <c r="M15" s="12" t="str">
        <f t="shared" si="1"/>
        <v/>
      </c>
      <c r="N15" s="12" t="str">
        <f t="shared" si="4"/>
        <v/>
      </c>
      <c r="O15" s="12" t="str">
        <f t="shared" si="6"/>
        <v/>
      </c>
    </row>
    <row r="16" spans="2:15" x14ac:dyDescent="0.25">
      <c r="B16" s="18">
        <f t="shared" si="5"/>
        <v>45667</v>
      </c>
      <c r="C16" s="7" t="str">
        <f>IF(ISNA(VLOOKUP(B16,Konfiguration!$C$33:$D$55,2,FALSE))=FALSE,"FT",TEXT(B16,"TTT"))</f>
        <v>Fr</v>
      </c>
      <c r="E16" s="8" t="str">
        <f t="shared" si="2"/>
        <v/>
      </c>
      <c r="F16" s="10" t="str">
        <f t="shared" si="3"/>
        <v/>
      </c>
      <c r="G16" s="10" t="str">
        <f t="shared" si="0"/>
        <v/>
      </c>
      <c r="I16" s="11"/>
      <c r="J16" s="11"/>
      <c r="K16" s="11"/>
      <c r="M16" s="12" t="str">
        <f t="shared" si="1"/>
        <v/>
      </c>
      <c r="N16" s="12" t="str">
        <f t="shared" si="4"/>
        <v/>
      </c>
      <c r="O16" s="12" t="str">
        <f t="shared" si="6"/>
        <v/>
      </c>
    </row>
    <row r="17" spans="2:15" x14ac:dyDescent="0.25">
      <c r="B17" s="18">
        <f t="shared" si="5"/>
        <v>45668</v>
      </c>
      <c r="C17" s="7" t="str">
        <f>IF(ISNA(VLOOKUP(B17,Konfiguration!$C$33:$D$55,2,FALSE))=FALSE,"FT",TEXT(B17,"TTT"))</f>
        <v>Sa</v>
      </c>
      <c r="E17" s="8" t="str">
        <f t="shared" si="2"/>
        <v/>
      </c>
      <c r="F17" s="10" t="str">
        <f t="shared" si="3"/>
        <v/>
      </c>
      <c r="G17" s="10" t="str">
        <f t="shared" si="0"/>
        <v/>
      </c>
      <c r="I17" s="13"/>
      <c r="J17" s="13"/>
      <c r="K17" s="11"/>
      <c r="M17" s="12" t="str">
        <f t="shared" si="1"/>
        <v/>
      </c>
      <c r="N17" s="12" t="str">
        <f t="shared" si="4"/>
        <v/>
      </c>
      <c r="O17" s="12" t="str">
        <f t="shared" si="6"/>
        <v/>
      </c>
    </row>
    <row r="18" spans="2:15" x14ac:dyDescent="0.25">
      <c r="B18" s="18">
        <f t="shared" si="5"/>
        <v>45669</v>
      </c>
      <c r="C18" s="7" t="str">
        <f>IF(ISNA(VLOOKUP(B18,Konfiguration!$C$33:$D$55,2,FALSE))=FALSE,"FT",TEXT(B18,"TTT"))</f>
        <v>So</v>
      </c>
      <c r="E18" s="8" t="str">
        <f t="shared" si="2"/>
        <v/>
      </c>
      <c r="F18" s="10" t="str">
        <f t="shared" si="3"/>
        <v/>
      </c>
      <c r="G18" s="10" t="str">
        <f t="shared" si="0"/>
        <v/>
      </c>
      <c r="I18" s="13"/>
      <c r="J18" s="13"/>
      <c r="K18" s="11"/>
      <c r="M18" s="12" t="str">
        <f t="shared" si="1"/>
        <v/>
      </c>
      <c r="N18" s="12" t="str">
        <f t="shared" si="4"/>
        <v/>
      </c>
      <c r="O18" s="12" t="str">
        <f t="shared" si="6"/>
        <v/>
      </c>
    </row>
    <row r="19" spans="2:15" x14ac:dyDescent="0.25">
      <c r="B19" s="18">
        <f t="shared" si="5"/>
        <v>45670</v>
      </c>
      <c r="C19" s="7" t="str">
        <f>IF(ISNA(VLOOKUP(B19,Konfiguration!$C$33:$D$55,2,FALSE))=FALSE,"FT",TEXT(B19,"TTT"))</f>
        <v>Mo</v>
      </c>
      <c r="E19" s="8" t="str">
        <f t="shared" si="2"/>
        <v/>
      </c>
      <c r="F19" s="10" t="str">
        <f t="shared" si="3"/>
        <v/>
      </c>
      <c r="G19" s="10" t="str">
        <f t="shared" si="0"/>
        <v/>
      </c>
      <c r="I19" s="13"/>
      <c r="J19" s="13"/>
      <c r="K19" s="11"/>
      <c r="M19" s="12" t="str">
        <f t="shared" si="1"/>
        <v/>
      </c>
      <c r="N19" s="12" t="str">
        <f t="shared" si="4"/>
        <v/>
      </c>
      <c r="O19" s="12" t="str">
        <f t="shared" si="6"/>
        <v/>
      </c>
    </row>
    <row r="20" spans="2:15" x14ac:dyDescent="0.25">
      <c r="B20" s="18">
        <f t="shared" si="5"/>
        <v>45671</v>
      </c>
      <c r="C20" s="7" t="str">
        <f>IF(ISNA(VLOOKUP(B20,Konfiguration!$C$33:$D$55,2,FALSE))=FALSE,"FT",TEXT(B20,"TTT"))</f>
        <v>Di</v>
      </c>
      <c r="E20" s="8" t="str">
        <f t="shared" si="2"/>
        <v/>
      </c>
      <c r="F20" s="10" t="str">
        <f t="shared" si="3"/>
        <v/>
      </c>
      <c r="G20" s="10" t="str">
        <f t="shared" si="0"/>
        <v/>
      </c>
      <c r="I20" s="13"/>
      <c r="J20" s="13"/>
      <c r="K20" s="11"/>
      <c r="M20" s="12" t="str">
        <f t="shared" si="1"/>
        <v/>
      </c>
      <c r="N20" s="12" t="str">
        <f t="shared" si="4"/>
        <v/>
      </c>
      <c r="O20" s="12" t="str">
        <f t="shared" si="6"/>
        <v/>
      </c>
    </row>
    <row r="21" spans="2:15" x14ac:dyDescent="0.25">
      <c r="B21" s="18">
        <f t="shared" si="5"/>
        <v>45672</v>
      </c>
      <c r="C21" s="7" t="str">
        <f>IF(ISNA(VLOOKUP(B21,Konfiguration!$C$33:$D$55,2,FALSE))=FALSE,"FT",TEXT(B21,"TTT"))</f>
        <v>Mi</v>
      </c>
      <c r="E21" s="8" t="str">
        <f t="shared" si="2"/>
        <v/>
      </c>
      <c r="F21" s="10" t="str">
        <f t="shared" si="3"/>
        <v/>
      </c>
      <c r="G21" s="10" t="str">
        <f t="shared" si="0"/>
        <v/>
      </c>
      <c r="I21" s="13"/>
      <c r="J21" s="13"/>
      <c r="K21" s="11"/>
      <c r="M21" s="12" t="str">
        <f t="shared" si="1"/>
        <v/>
      </c>
      <c r="N21" s="12" t="str">
        <f t="shared" si="4"/>
        <v/>
      </c>
      <c r="O21" s="12" t="str">
        <f t="shared" si="6"/>
        <v/>
      </c>
    </row>
    <row r="22" spans="2:15" x14ac:dyDescent="0.25">
      <c r="B22" s="18">
        <f t="shared" si="5"/>
        <v>45673</v>
      </c>
      <c r="C22" s="7" t="str">
        <f>IF(ISNA(VLOOKUP(B22,Konfiguration!$C$33:$D$55,2,FALSE))=FALSE,"FT",TEXT(B22,"TTT"))</f>
        <v>Do</v>
      </c>
      <c r="E22" s="8" t="str">
        <f t="shared" si="2"/>
        <v/>
      </c>
      <c r="F22" s="10" t="str">
        <f t="shared" si="3"/>
        <v/>
      </c>
      <c r="G22" s="10" t="str">
        <f t="shared" si="0"/>
        <v/>
      </c>
      <c r="I22" s="13"/>
      <c r="J22" s="13"/>
      <c r="K22" s="11"/>
      <c r="M22" s="12" t="str">
        <f t="shared" si="1"/>
        <v/>
      </c>
      <c r="N22" s="12" t="str">
        <f t="shared" si="4"/>
        <v/>
      </c>
      <c r="O22" s="12" t="str">
        <f t="shared" si="6"/>
        <v/>
      </c>
    </row>
    <row r="23" spans="2:15" x14ac:dyDescent="0.25">
      <c r="B23" s="18">
        <f t="shared" si="5"/>
        <v>45674</v>
      </c>
      <c r="C23" s="7" t="str">
        <f>IF(ISNA(VLOOKUP(B23,Konfiguration!$C$33:$D$55,2,FALSE))=FALSE,"FT",TEXT(B23,"TTT"))</f>
        <v>Fr</v>
      </c>
      <c r="E23" s="8" t="str">
        <f t="shared" si="2"/>
        <v/>
      </c>
      <c r="F23" s="10" t="str">
        <f t="shared" si="3"/>
        <v/>
      </c>
      <c r="G23" s="10" t="str">
        <f t="shared" si="0"/>
        <v/>
      </c>
      <c r="I23" s="13"/>
      <c r="J23" s="13"/>
      <c r="K23" s="11"/>
      <c r="M23" s="12" t="str">
        <f t="shared" si="1"/>
        <v/>
      </c>
      <c r="N23" s="12" t="str">
        <f t="shared" si="4"/>
        <v/>
      </c>
      <c r="O23" s="12" t="str">
        <f t="shared" si="6"/>
        <v/>
      </c>
    </row>
    <row r="24" spans="2:15" x14ac:dyDescent="0.25">
      <c r="B24" s="18">
        <f t="shared" si="5"/>
        <v>45675</v>
      </c>
      <c r="C24" s="7" t="str">
        <f>IF(ISNA(VLOOKUP(B24,Konfiguration!$C$33:$D$55,2,FALSE))=FALSE,"FT",TEXT(B24,"TTT"))</f>
        <v>Sa</v>
      </c>
      <c r="E24" s="8" t="str">
        <f t="shared" si="2"/>
        <v/>
      </c>
      <c r="F24" s="10" t="str">
        <f t="shared" si="3"/>
        <v/>
      </c>
      <c r="G24" s="10" t="str">
        <f t="shared" si="0"/>
        <v/>
      </c>
      <c r="I24" s="13"/>
      <c r="J24" s="13"/>
      <c r="K24" s="11"/>
      <c r="M24" s="12" t="str">
        <f t="shared" si="1"/>
        <v/>
      </c>
      <c r="N24" s="12" t="str">
        <f t="shared" si="4"/>
        <v/>
      </c>
      <c r="O24" s="12" t="str">
        <f t="shared" si="6"/>
        <v/>
      </c>
    </row>
    <row r="25" spans="2:15" x14ac:dyDescent="0.25">
      <c r="B25" s="18">
        <f t="shared" si="5"/>
        <v>45676</v>
      </c>
      <c r="C25" s="7" t="str">
        <f>IF(ISNA(VLOOKUP(B25,Konfiguration!$C$33:$D$55,2,FALSE))=FALSE,"FT",TEXT(B25,"TTT"))</f>
        <v>So</v>
      </c>
      <c r="E25" s="8" t="str">
        <f t="shared" si="2"/>
        <v/>
      </c>
      <c r="F25" s="10" t="str">
        <f t="shared" si="3"/>
        <v/>
      </c>
      <c r="G25" s="10" t="str">
        <f t="shared" si="0"/>
        <v/>
      </c>
      <c r="I25" s="13"/>
      <c r="J25" s="13"/>
      <c r="K25" s="11"/>
      <c r="M25" s="12" t="str">
        <f t="shared" si="1"/>
        <v/>
      </c>
      <c r="N25" s="12" t="str">
        <f t="shared" si="4"/>
        <v/>
      </c>
      <c r="O25" s="12" t="str">
        <f t="shared" si="6"/>
        <v/>
      </c>
    </row>
    <row r="26" spans="2:15" x14ac:dyDescent="0.25">
      <c r="B26" s="18">
        <f t="shared" si="5"/>
        <v>45677</v>
      </c>
      <c r="C26" s="7" t="str">
        <f>IF(ISNA(VLOOKUP(B26,Konfiguration!$C$33:$D$55,2,FALSE))=FALSE,"FT",TEXT(B26,"TTT"))</f>
        <v>Mo</v>
      </c>
      <c r="E26" s="8" t="str">
        <f t="shared" si="2"/>
        <v/>
      </c>
      <c r="F26" s="10" t="str">
        <f t="shared" si="3"/>
        <v/>
      </c>
      <c r="G26" s="10" t="str">
        <f t="shared" si="0"/>
        <v/>
      </c>
      <c r="I26" s="13"/>
      <c r="J26" s="13"/>
      <c r="K26" s="11"/>
      <c r="M26" s="12" t="str">
        <f t="shared" si="1"/>
        <v/>
      </c>
      <c r="N26" s="12" t="str">
        <f t="shared" si="4"/>
        <v/>
      </c>
      <c r="O26" s="12" t="str">
        <f t="shared" si="6"/>
        <v/>
      </c>
    </row>
    <row r="27" spans="2:15" x14ac:dyDescent="0.25">
      <c r="B27" s="18">
        <f t="shared" si="5"/>
        <v>45678</v>
      </c>
      <c r="C27" s="7" t="str">
        <f>IF(ISNA(VLOOKUP(B27,Konfiguration!$C$33:$D$55,2,FALSE))=FALSE,"FT",TEXT(B27,"TTT"))</f>
        <v>Di</v>
      </c>
      <c r="E27" s="8" t="str">
        <f t="shared" si="2"/>
        <v/>
      </c>
      <c r="F27" s="10" t="str">
        <f t="shared" si="3"/>
        <v/>
      </c>
      <c r="G27" s="10" t="str">
        <f t="shared" si="0"/>
        <v/>
      </c>
      <c r="I27" s="13"/>
      <c r="J27" s="13"/>
      <c r="K27" s="11"/>
      <c r="M27" s="12" t="str">
        <f t="shared" si="1"/>
        <v/>
      </c>
      <c r="N27" s="12" t="str">
        <f t="shared" si="4"/>
        <v/>
      </c>
      <c r="O27" s="12" t="str">
        <f t="shared" si="6"/>
        <v/>
      </c>
    </row>
    <row r="28" spans="2:15" x14ac:dyDescent="0.25">
      <c r="B28" s="18">
        <f t="shared" si="5"/>
        <v>45679</v>
      </c>
      <c r="C28" s="7" t="str">
        <f>IF(ISNA(VLOOKUP(B28,Konfiguration!$C$33:$D$55,2,FALSE))=FALSE,"FT",TEXT(B28,"TTT"))</f>
        <v>Mi</v>
      </c>
      <c r="E28" s="8" t="str">
        <f t="shared" si="2"/>
        <v/>
      </c>
      <c r="F28" s="10" t="str">
        <f t="shared" si="3"/>
        <v/>
      </c>
      <c r="G28" s="10" t="str">
        <f t="shared" si="0"/>
        <v/>
      </c>
      <c r="I28" s="13"/>
      <c r="J28" s="13"/>
      <c r="K28" s="11"/>
      <c r="M28" s="12" t="str">
        <f t="shared" si="1"/>
        <v/>
      </c>
      <c r="N28" s="12" t="str">
        <f t="shared" si="4"/>
        <v/>
      </c>
      <c r="O28" s="12" t="str">
        <f t="shared" si="6"/>
        <v/>
      </c>
    </row>
    <row r="29" spans="2:15" x14ac:dyDescent="0.25">
      <c r="B29" s="18">
        <f t="shared" si="5"/>
        <v>45680</v>
      </c>
      <c r="C29" s="7" t="str">
        <f>IF(ISNA(VLOOKUP(B29,Konfiguration!$C$33:$D$55,2,FALSE))=FALSE,"FT",TEXT(B29,"TTT"))</f>
        <v>Do</v>
      </c>
      <c r="E29" s="8" t="str">
        <f t="shared" si="2"/>
        <v/>
      </c>
      <c r="F29" s="10" t="str">
        <f t="shared" si="3"/>
        <v/>
      </c>
      <c r="G29" s="10" t="str">
        <f t="shared" si="0"/>
        <v/>
      </c>
      <c r="I29" s="13"/>
      <c r="J29" s="13"/>
      <c r="K29" s="11"/>
      <c r="M29" s="12" t="str">
        <f t="shared" si="1"/>
        <v/>
      </c>
      <c r="N29" s="12" t="str">
        <f t="shared" si="4"/>
        <v/>
      </c>
      <c r="O29" s="12" t="str">
        <f t="shared" si="6"/>
        <v/>
      </c>
    </row>
    <row r="30" spans="2:15" x14ac:dyDescent="0.25">
      <c r="B30" s="18">
        <f t="shared" si="5"/>
        <v>45681</v>
      </c>
      <c r="C30" s="7" t="str">
        <f>IF(ISNA(VLOOKUP(B30,Konfiguration!$C$33:$D$55,2,FALSE))=FALSE,"FT",TEXT(B30,"TTT"))</f>
        <v>Fr</v>
      </c>
      <c r="E30" s="8" t="str">
        <f t="shared" si="2"/>
        <v/>
      </c>
      <c r="F30" s="10" t="str">
        <f t="shared" si="3"/>
        <v/>
      </c>
      <c r="G30" s="10" t="str">
        <f t="shared" si="0"/>
        <v/>
      </c>
      <c r="I30" s="13"/>
      <c r="J30" s="13"/>
      <c r="K30" s="11"/>
      <c r="M30" s="12" t="str">
        <f t="shared" si="1"/>
        <v/>
      </c>
      <c r="N30" s="12" t="str">
        <f t="shared" si="4"/>
        <v/>
      </c>
      <c r="O30" s="12" t="str">
        <f t="shared" si="6"/>
        <v/>
      </c>
    </row>
    <row r="31" spans="2:15" x14ac:dyDescent="0.25">
      <c r="B31" s="18">
        <f t="shared" si="5"/>
        <v>45682</v>
      </c>
      <c r="C31" s="7" t="str">
        <f>IF(ISNA(VLOOKUP(B31,Konfiguration!$C$33:$D$55,2,FALSE))=FALSE,"FT",TEXT(B31,"TTT"))</f>
        <v>Sa</v>
      </c>
      <c r="E31" s="8" t="str">
        <f t="shared" si="2"/>
        <v/>
      </c>
      <c r="F31" s="10" t="str">
        <f t="shared" si="3"/>
        <v/>
      </c>
      <c r="G31" s="10" t="str">
        <f t="shared" si="0"/>
        <v/>
      </c>
      <c r="I31" s="13"/>
      <c r="J31" s="13"/>
      <c r="K31" s="11"/>
      <c r="M31" s="12" t="str">
        <f t="shared" si="1"/>
        <v/>
      </c>
      <c r="N31" s="12" t="str">
        <f t="shared" si="4"/>
        <v/>
      </c>
      <c r="O31" s="12" t="str">
        <f t="shared" si="6"/>
        <v/>
      </c>
    </row>
    <row r="32" spans="2:15" x14ac:dyDescent="0.25">
      <c r="B32" s="18">
        <f t="shared" si="5"/>
        <v>45683</v>
      </c>
      <c r="C32" s="7" t="str">
        <f>IF(ISNA(VLOOKUP(B32,Konfiguration!$C$33:$D$55,2,FALSE))=FALSE,"FT",TEXT(B32,"TTT"))</f>
        <v>So</v>
      </c>
      <c r="E32" s="8" t="str">
        <f t="shared" si="2"/>
        <v/>
      </c>
      <c r="F32" s="10" t="str">
        <f t="shared" si="3"/>
        <v/>
      </c>
      <c r="G32" s="10" t="str">
        <f t="shared" si="0"/>
        <v/>
      </c>
      <c r="I32" s="13"/>
      <c r="J32" s="13"/>
      <c r="K32" s="11"/>
      <c r="M32" s="12" t="str">
        <f t="shared" si="1"/>
        <v/>
      </c>
      <c r="N32" s="12" t="str">
        <f t="shared" si="4"/>
        <v/>
      </c>
      <c r="O32" s="12" t="str">
        <f t="shared" si="6"/>
        <v/>
      </c>
    </row>
    <row r="33" spans="2:15" x14ac:dyDescent="0.25">
      <c r="B33" s="18">
        <f t="shared" si="5"/>
        <v>45684</v>
      </c>
      <c r="C33" s="7" t="str">
        <f>IF(ISNA(VLOOKUP(B33,Konfiguration!$C$33:$D$55,2,FALSE))=FALSE,"FT",TEXT(B33,"TTT"))</f>
        <v>Mo</v>
      </c>
      <c r="E33" s="8" t="str">
        <f t="shared" si="2"/>
        <v/>
      </c>
      <c r="F33" s="10" t="str">
        <f t="shared" si="3"/>
        <v/>
      </c>
      <c r="G33" s="10" t="str">
        <f t="shared" si="0"/>
        <v/>
      </c>
      <c r="I33" s="13"/>
      <c r="J33" s="13"/>
      <c r="K33" s="11"/>
      <c r="M33" s="12" t="str">
        <f t="shared" si="1"/>
        <v/>
      </c>
      <c r="N33" s="12" t="str">
        <f t="shared" si="4"/>
        <v/>
      </c>
      <c r="O33" s="12" t="str">
        <f t="shared" si="6"/>
        <v/>
      </c>
    </row>
    <row r="34" spans="2:15" x14ac:dyDescent="0.25">
      <c r="B34" s="18">
        <f t="shared" si="5"/>
        <v>45685</v>
      </c>
      <c r="C34" s="7" t="str">
        <f>IF(ISNA(VLOOKUP(B34,Konfiguration!$C$33:$D$55,2,FALSE))=FALSE,"FT",TEXT(B34,"TTT"))</f>
        <v>Di</v>
      </c>
      <c r="E34" s="8" t="str">
        <f t="shared" si="2"/>
        <v/>
      </c>
      <c r="F34" s="10" t="str">
        <f t="shared" si="3"/>
        <v/>
      </c>
      <c r="G34" s="10" t="str">
        <f t="shared" si="0"/>
        <v/>
      </c>
      <c r="I34" s="13"/>
      <c r="J34" s="13"/>
      <c r="K34" s="11"/>
      <c r="M34" s="12" t="str">
        <f t="shared" si="1"/>
        <v/>
      </c>
      <c r="N34" s="12" t="str">
        <f t="shared" si="4"/>
        <v/>
      </c>
      <c r="O34" s="12" t="str">
        <f t="shared" si="6"/>
        <v/>
      </c>
    </row>
    <row r="35" spans="2:15" x14ac:dyDescent="0.25">
      <c r="B35" s="18">
        <f t="shared" si="5"/>
        <v>45686</v>
      </c>
      <c r="C35" s="7" t="str">
        <f>IF(ISNA(VLOOKUP(B35,Konfiguration!$C$33:$D$55,2,FALSE))=FALSE,"FT",TEXT(B35,"TTT"))</f>
        <v>Mi</v>
      </c>
      <c r="E35" s="8" t="str">
        <f t="shared" si="2"/>
        <v/>
      </c>
      <c r="F35" s="10" t="str">
        <f t="shared" si="3"/>
        <v/>
      </c>
      <c r="G35" s="10" t="str">
        <f t="shared" si="0"/>
        <v/>
      </c>
      <c r="I35" s="13"/>
      <c r="J35" s="13"/>
      <c r="K35" s="11"/>
      <c r="M35" s="12" t="str">
        <f t="shared" si="1"/>
        <v/>
      </c>
      <c r="N35" s="12" t="str">
        <f t="shared" si="4"/>
        <v/>
      </c>
      <c r="O35" s="12" t="str">
        <f t="shared" si="6"/>
        <v/>
      </c>
    </row>
    <row r="36" spans="2:15" x14ac:dyDescent="0.25">
      <c r="B36" s="18">
        <f t="shared" si="5"/>
        <v>45687</v>
      </c>
      <c r="C36" s="7" t="str">
        <f>IF(ISNA(VLOOKUP(B36,Konfiguration!$C$33:$D$55,2,FALSE))=FALSE,"FT",TEXT(B36,"TTT"))</f>
        <v>Do</v>
      </c>
      <c r="E36" s="8" t="str">
        <f t="shared" si="2"/>
        <v/>
      </c>
      <c r="F36" s="10" t="str">
        <f t="shared" si="3"/>
        <v/>
      </c>
      <c r="G36" s="10" t="str">
        <f t="shared" si="0"/>
        <v/>
      </c>
      <c r="I36" s="13"/>
      <c r="J36" s="13"/>
      <c r="K36" s="11"/>
      <c r="M36" s="12" t="str">
        <f t="shared" si="1"/>
        <v/>
      </c>
      <c r="N36" s="12" t="str">
        <f t="shared" si="4"/>
        <v/>
      </c>
      <c r="O36" s="12" t="str">
        <f t="shared" si="6"/>
        <v/>
      </c>
    </row>
    <row r="37" spans="2:15" x14ac:dyDescent="0.25">
      <c r="B37" s="18">
        <f t="shared" si="5"/>
        <v>45688</v>
      </c>
      <c r="C37" s="7" t="str">
        <f>IF(ISNA(VLOOKUP(B37,Konfiguration!$C$33:$D$55,2,FALSE))=FALSE,"FT",TEXT(B37,"TTT"))</f>
        <v>Fr</v>
      </c>
      <c r="E37" s="8" t="str">
        <f t="shared" si="2"/>
        <v/>
      </c>
      <c r="F37" s="10" t="str">
        <f t="shared" si="3"/>
        <v/>
      </c>
      <c r="G37" s="10" t="str">
        <f t="shared" si="0"/>
        <v/>
      </c>
      <c r="I37" s="13"/>
      <c r="J37" s="13"/>
      <c r="K37" s="11"/>
      <c r="M37" s="12" t="str">
        <f t="shared" si="1"/>
        <v/>
      </c>
      <c r="N37" s="12" t="str">
        <f t="shared" si="4"/>
        <v/>
      </c>
      <c r="O37" s="12" t="str">
        <f t="shared" si="6"/>
        <v/>
      </c>
    </row>
    <row r="38" spans="2:15" x14ac:dyDescent="0.25"/>
    <row r="39" spans="2:15" x14ac:dyDescent="0.25">
      <c r="B39" s="2" t="s">
        <v>9</v>
      </c>
    </row>
    <row r="40" spans="2:15" x14ac:dyDescent="0.25"/>
    <row r="41" spans="2:15" x14ac:dyDescent="0.25">
      <c r="B41" s="24"/>
      <c r="C41" s="27" t="s">
        <v>42</v>
      </c>
    </row>
    <row r="42" spans="2:15" ht="4.5" customHeight="1" x14ac:dyDescent="0.25"/>
    <row r="43" spans="2:15" x14ac:dyDescent="0.25">
      <c r="B43" s="25"/>
      <c r="C43" s="27" t="s">
        <v>40</v>
      </c>
    </row>
    <row r="44" spans="2:15" ht="4.5" customHeight="1"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107" priority="4">
      <formula>$C7="FT"</formula>
    </cfRule>
    <cfRule type="expression" dxfId="106" priority="5">
      <formula>$C7="So"</formula>
    </cfRule>
    <cfRule type="expression" dxfId="105" priority="6">
      <formula>$C7="Sa"</formula>
    </cfRule>
  </conditionalFormatting>
  <conditionalFormatting sqref="C7:C37">
    <cfRule type="cellIs" dxfId="104" priority="7" operator="equal">
      <formula>"FT"</formula>
    </cfRule>
    <cfRule type="cellIs" dxfId="103" priority="8" operator="equal">
      <formula>"So"</formula>
    </cfRule>
    <cfRule type="cellIs" dxfId="102" priority="9" operator="equal">
      <formula>"Sa"</formula>
    </cfRule>
  </conditionalFormatting>
  <conditionalFormatting sqref="E7:G37">
    <cfRule type="cellIs" dxfId="101" priority="1" operator="equal">
      <formula>"Nein"</formula>
    </cfRule>
    <cfRule type="cellIs" dxfId="100" priority="2" operator="equal">
      <formula>"Ja"</formula>
    </cfRule>
  </conditionalFormatting>
  <conditionalFormatting sqref="K7:K37">
    <cfRule type="cellIs" dxfId="99" priority="3" operator="greaterThan">
      <formula>M7/24</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D4364-2DBF-4D92-98F0-D748457B41DA}">
  <sheetPr codeName="Tabelle4"/>
  <dimension ref="A1:Q45"/>
  <sheetViews>
    <sheetView showGridLines="0" zoomScale="90" zoomScaleNormal="90" workbookViewId="0">
      <selection activeCell="F7" sqref="F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EDATE(Jan!B4,1)</f>
        <v>45689</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45689</v>
      </c>
      <c r="C7" s="7" t="str">
        <f>IF(ISNA(VLOOKUP(B7,Konfiguration!$C$33:$D$55,2,FALSE))=FALSE,"FT",TEXT(B7,"TTT"))</f>
        <v>Sa</v>
      </c>
      <c r="E7" s="8" t="str">
        <f>IF(K7="","",IF(K7&gt;TIME(10,0,0),"Ja","Nein"))</f>
        <v/>
      </c>
      <c r="F7" s="10" t="str">
        <f t="shared" ref="F7:F34" si="0">IF(I7="","",
IF(O7&lt;11,"Ja","Nein"))</f>
        <v/>
      </c>
      <c r="G7" s="10" t="str">
        <f t="shared" ref="G7:G35" si="1">IF(I7="","",
IF(K7*24&lt;=6,"Nein",
IF(AND(6&lt;K7*24,K7*24&lt;=9),IF(N7&lt;=0.499,"Ja","Nein"),
IF(K7*24&gt;9,IF(N7&lt;=0.749,"Ja","Nein")))))</f>
        <v/>
      </c>
      <c r="I7" s="11"/>
      <c r="J7" s="11"/>
      <c r="K7" s="11"/>
      <c r="M7" s="12" t="str">
        <f t="shared" ref="M7:M35" si="2">IF(I7="","",IF(J7&lt;I7,(J7+1-I7)*24,(J7-I7)*24))</f>
        <v/>
      </c>
      <c r="N7" s="12" t="str">
        <f>IF(I7="","",M7-K7*24)</f>
        <v/>
      </c>
      <c r="O7" s="12" t="str">
        <f>IF(I7="","",
IF(Jan!$J$37="",24,
IF(I7&lt;Jan!$J$37,(I7+1-Jan!$J$37)*24,(I7-Jan!$J$37)*24)))</f>
        <v/>
      </c>
    </row>
    <row r="8" spans="2:15" x14ac:dyDescent="0.25">
      <c r="B8" s="18">
        <f>IFERROR(B7+1,"")</f>
        <v>45690</v>
      </c>
      <c r="C8" s="7" t="str">
        <f>IF(ISNA(VLOOKUP(B8,Konfiguration!$C$33:$D$55,2,FALSE))=FALSE,"FT",TEXT(B8,"TTT"))</f>
        <v>So</v>
      </c>
      <c r="E8" s="8" t="str">
        <f t="shared" ref="E8:E34" si="3">IF(K8="","",IF(K8&gt;TIME(10,0,0),"Ja","Nein"))</f>
        <v/>
      </c>
      <c r="F8" s="10" t="str">
        <f t="shared" si="0"/>
        <v/>
      </c>
      <c r="G8" s="10" t="str">
        <f t="shared" si="1"/>
        <v/>
      </c>
      <c r="I8" s="11"/>
      <c r="J8" s="11"/>
      <c r="K8" s="11"/>
      <c r="M8" s="12" t="str">
        <f t="shared" si="2"/>
        <v/>
      </c>
      <c r="N8" s="12" t="str">
        <f t="shared" ref="N8:N34" si="4">IF(I8="","",M8-K8*24)</f>
        <v/>
      </c>
      <c r="O8" s="12" t="str">
        <f>IF(I8="","",
IF(J7="",24,
IF(I8&lt;J7,(I8+1-J7)*24,(I8-J7)*24)))</f>
        <v/>
      </c>
    </row>
    <row r="9" spans="2:15" x14ac:dyDescent="0.25">
      <c r="B9" s="18">
        <f t="shared" ref="B9:B34" si="5">IFERROR(B8+1,"")</f>
        <v>45691</v>
      </c>
      <c r="C9" s="7" t="str">
        <f>IF(ISNA(VLOOKUP(B9,Konfiguration!$C$33:$D$55,2,FALSE))=FALSE,"FT",TEXT(B9,"TTT"))</f>
        <v>Mo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45692</v>
      </c>
      <c r="C10" s="7" t="str">
        <f>IF(ISNA(VLOOKUP(B10,Konfiguration!$C$33:$D$55,2,FALSE))=FALSE,"FT",TEXT(B10,"TTT"))</f>
        <v>Di</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45693</v>
      </c>
      <c r="C11" s="7" t="str">
        <f>IF(ISNA(VLOOKUP(B11,Konfiguration!$C$33:$D$55,2,FALSE))=FALSE,"FT",TEXT(B11,"TTT"))</f>
        <v>Mi</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45694</v>
      </c>
      <c r="C12" s="7" t="str">
        <f>IF(ISNA(VLOOKUP(B12,Konfiguration!$C$33:$D$55,2,FALSE))=FALSE,"FT",TEXT(B12,"TTT"))</f>
        <v>Do</v>
      </c>
      <c r="E12" s="8" t="str">
        <f t="shared" si="3"/>
        <v/>
      </c>
      <c r="F12" s="10" t="str">
        <f t="shared" si="0"/>
        <v/>
      </c>
      <c r="G12" s="10" t="str">
        <f t="shared" si="1"/>
        <v/>
      </c>
      <c r="I12" s="11"/>
      <c r="J12" s="11"/>
      <c r="K12" s="11"/>
      <c r="M12" s="12" t="str">
        <f t="shared" si="2"/>
        <v/>
      </c>
      <c r="N12" s="12" t="str">
        <f t="shared" si="4"/>
        <v/>
      </c>
      <c r="O12" s="12" t="str">
        <f t="shared" ref="O12:O34" si="6">IF(I12="","",
IF(J11="",24,
IF(I12&lt;J11,(I12+1-J11)*24,(I12-J11)*24)))</f>
        <v/>
      </c>
    </row>
    <row r="13" spans="2:15" x14ac:dyDescent="0.25">
      <c r="B13" s="18">
        <f t="shared" si="5"/>
        <v>45695</v>
      </c>
      <c r="C13" s="7" t="str">
        <f>IF(ISNA(VLOOKUP(B13,Konfiguration!$C$33:$D$55,2,FALSE))=FALSE,"FT",TEXT(B13,"TTT"))</f>
        <v>Fr</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45696</v>
      </c>
      <c r="C14" s="7" t="str">
        <f>IF(ISNA(VLOOKUP(B14,Konfiguration!$C$33:$D$55,2,FALSE))=FALSE,"FT",TEXT(B14,"TTT"))</f>
        <v>Sa</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45697</v>
      </c>
      <c r="C15" s="7" t="str">
        <f>IF(ISNA(VLOOKUP(B15,Konfiguration!$C$33:$D$55,2,FALSE))=FALSE,"FT",TEXT(B15,"TTT"))</f>
        <v>So</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45698</v>
      </c>
      <c r="C16" s="7" t="str">
        <f>IF(ISNA(VLOOKUP(B16,Konfiguration!$C$33:$D$55,2,FALSE))=FALSE,"FT",TEXT(B16,"TTT"))</f>
        <v>Mo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45699</v>
      </c>
      <c r="C17" s="7" t="str">
        <f>IF(ISNA(VLOOKUP(B17,Konfiguration!$C$33:$D$55,2,FALSE))=FALSE,"FT",TEXT(B17,"TTT"))</f>
        <v>Di</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45700</v>
      </c>
      <c r="C18" s="7" t="str">
        <f>IF(ISNA(VLOOKUP(B18,Konfiguration!$C$33:$D$55,2,FALSE))=FALSE,"FT",TEXT(B18,"TTT"))</f>
        <v>Mi</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45701</v>
      </c>
      <c r="C19" s="7" t="str">
        <f>IF(ISNA(VLOOKUP(B19,Konfiguration!$C$33:$D$55,2,FALSE))=FALSE,"FT",TEXT(B19,"TTT"))</f>
        <v>Do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45702</v>
      </c>
      <c r="C20" s="7" t="str">
        <f>IF(ISNA(VLOOKUP(B20,Konfiguration!$C$33:$D$55,2,FALSE))=FALSE,"FT",TEXT(B20,"TTT"))</f>
        <v>Fr</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45703</v>
      </c>
      <c r="C21" s="7" t="str">
        <f>IF(ISNA(VLOOKUP(B21,Konfiguration!$C$33:$D$55,2,FALSE))=FALSE,"FT",TEXT(B21,"TTT"))</f>
        <v>Sa</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45704</v>
      </c>
      <c r="C22" s="7" t="str">
        <f>IF(ISNA(VLOOKUP(B22,Konfiguration!$C$33:$D$55,2,FALSE))=FALSE,"FT",TEXT(B22,"TTT"))</f>
        <v>So</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45705</v>
      </c>
      <c r="C23" s="7" t="str">
        <f>IF(ISNA(VLOOKUP(B23,Konfiguration!$C$33:$D$55,2,FALSE))=FALSE,"FT",TEXT(B23,"TTT"))</f>
        <v>Mo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45706</v>
      </c>
      <c r="C24" s="7" t="str">
        <f>IF(ISNA(VLOOKUP(B24,Konfiguration!$C$33:$D$55,2,FALSE))=FALSE,"FT",TEXT(B24,"TTT"))</f>
        <v>Di</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45707</v>
      </c>
      <c r="C25" s="7" t="str">
        <f>IF(ISNA(VLOOKUP(B25,Konfiguration!$C$33:$D$55,2,FALSE))=FALSE,"FT",TEXT(B25,"TTT"))</f>
        <v>Mi</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45708</v>
      </c>
      <c r="C26" s="7" t="str">
        <f>IF(ISNA(VLOOKUP(B26,Konfiguration!$C$33:$D$55,2,FALSE))=FALSE,"FT",TEXT(B26,"TTT"))</f>
        <v>Do</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45709</v>
      </c>
      <c r="C27" s="7" t="str">
        <f>IF(ISNA(VLOOKUP(B27,Konfiguration!$C$33:$D$55,2,FALSE))=FALSE,"FT",TEXT(B27,"TTT"))</f>
        <v>Fr</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45710</v>
      </c>
      <c r="C28" s="7" t="str">
        <f>IF(ISNA(VLOOKUP(B28,Konfiguration!$C$33:$D$55,2,FALSE))=FALSE,"FT",TEXT(B28,"TTT"))</f>
        <v>Sa</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45711</v>
      </c>
      <c r="C29" s="7" t="str">
        <f>IF(ISNA(VLOOKUP(B29,Konfiguration!$C$33:$D$55,2,FALSE))=FALSE,"FT",TEXT(B29,"TTT"))</f>
        <v>So</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45712</v>
      </c>
      <c r="C30" s="7" t="str">
        <f>IF(ISNA(VLOOKUP(B30,Konfiguration!$C$33:$D$55,2,FALSE))=FALSE,"FT",TEXT(B30,"TTT"))</f>
        <v>Mo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45713</v>
      </c>
      <c r="C31" s="7" t="str">
        <f>IF(ISNA(VLOOKUP(B31,Konfiguration!$C$33:$D$55,2,FALSE))=FALSE,"FT",TEXT(B31,"TTT"))</f>
        <v>Di</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45714</v>
      </c>
      <c r="C32" s="7" t="str">
        <f>IF(ISNA(VLOOKUP(B32,Konfiguration!$C$33:$D$55,2,FALSE))=FALSE,"FT",TEXT(B32,"TTT"))</f>
        <v>Mi</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45715</v>
      </c>
      <c r="C33" s="7" t="str">
        <f>IF(ISNA(VLOOKUP(B33,Konfiguration!$C$33:$D$55,2,FALSE))=FALSE,"FT",TEXT(B33,"TTT"))</f>
        <v>Do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45716</v>
      </c>
      <c r="C34" s="7" t="str">
        <f>IF(ISNA(VLOOKUP(B34,Konfiguration!$C$33:$D$55,2,FALSE))=FALSE,"FT",TEXT(B34,"TTT"))</f>
        <v>Fr</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20" t="str">
        <f>IF(Konfiguration!$B$8=2024,B34+1,"")</f>
        <v/>
      </c>
      <c r="C35" s="7" t="str">
        <f>IF(B35="","",IF(ISNA(VLOOKUP(B35,Konfiguration!$C$33:$D$55,2,FALSE))=FALSE,"FT",TEXT(B35,"TTT")))</f>
        <v/>
      </c>
      <c r="E35" s="8" t="str">
        <f>IF(B35="","",IF(K35="","",IF(K35&gt;TIME(10,0,0),"Ja","Nein")))</f>
        <v/>
      </c>
      <c r="F35" s="10" t="str">
        <f>IF(B35="","",IF(I35="","",
IF(O35&lt;11,"Ja","Nein")))</f>
        <v/>
      </c>
      <c r="G35" s="10" t="str">
        <f t="shared" si="1"/>
        <v/>
      </c>
      <c r="I35" s="13"/>
      <c r="J35" s="13"/>
      <c r="K35" s="11"/>
      <c r="M35" s="12" t="str">
        <f t="shared" si="2"/>
        <v/>
      </c>
      <c r="N35" s="12" t="str">
        <f>IF(B35="","",IF(I35="","",M35-K35*24))</f>
        <v/>
      </c>
      <c r="O35" s="12" t="str">
        <f>IF(B35="","",IF(I35="","",
IF(J34="",24,
IF(I35&lt;J34,(I35+1-J34)*24,(I35-J34)*24))))</f>
        <v/>
      </c>
    </row>
    <row r="36" spans="2:15" x14ac:dyDescent="0.25"/>
    <row r="37" spans="2:15" x14ac:dyDescent="0.25">
      <c r="B37" s="2" t="s">
        <v>9</v>
      </c>
    </row>
    <row r="38" spans="2:15" x14ac:dyDescent="0.25"/>
    <row r="39" spans="2:15" x14ac:dyDescent="0.25">
      <c r="B39" s="24"/>
      <c r="C39" s="27" t="s">
        <v>42</v>
      </c>
    </row>
    <row r="40" spans="2:15" x14ac:dyDescent="0.25"/>
    <row r="41" spans="2:15" x14ac:dyDescent="0.25">
      <c r="B41" s="25"/>
      <c r="C41" s="27" t="s">
        <v>40</v>
      </c>
    </row>
    <row r="42" spans="2:15" x14ac:dyDescent="0.25"/>
    <row r="43" spans="2:15" x14ac:dyDescent="0.25">
      <c r="B43" s="26"/>
      <c r="C43" s="27" t="s">
        <v>41</v>
      </c>
    </row>
    <row r="44" spans="2:15" x14ac:dyDescent="0.25"/>
    <row r="45" spans="2:15" x14ac:dyDescent="0.25"/>
  </sheetData>
  <mergeCells count="3">
    <mergeCell ref="E4:G4"/>
    <mergeCell ref="I4:K4"/>
    <mergeCell ref="M4:O4"/>
  </mergeCells>
  <conditionalFormatting sqref="B7:B34">
    <cfRule type="expression" dxfId="98" priority="9">
      <formula>$C7="FT"</formula>
    </cfRule>
    <cfRule type="expression" dxfId="97" priority="10">
      <formula>$C7="So"</formula>
    </cfRule>
    <cfRule type="expression" dxfId="96" priority="11">
      <formula>$C7="Sa"</formula>
    </cfRule>
  </conditionalFormatting>
  <conditionalFormatting sqref="C7:C34">
    <cfRule type="cellIs" dxfId="95" priority="3" operator="equal">
      <formula>"FT"</formula>
    </cfRule>
    <cfRule type="cellIs" dxfId="94" priority="4" operator="equal">
      <formula>"So"</formula>
    </cfRule>
    <cfRule type="cellIs" dxfId="93" priority="5" operator="equal">
      <formula>"Sa"</formula>
    </cfRule>
  </conditionalFormatting>
  <conditionalFormatting sqref="E7:G35">
    <cfRule type="cellIs" dxfId="92" priority="1" operator="equal">
      <formula>"Nein"</formula>
    </cfRule>
    <cfRule type="cellIs" dxfId="91" priority="2" operator="equal">
      <formula>"Ja"</formula>
    </cfRule>
  </conditionalFormatting>
  <conditionalFormatting sqref="K7:K35">
    <cfRule type="cellIs" dxfId="90" priority="8" operator="greaterThan">
      <formula>M7/24</formula>
    </cfRule>
  </conditionalFormatting>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3288D-1A79-4726-9098-052077CE9349}">
  <sheetPr codeName="Tabelle5"/>
  <dimension ref="A1:Q47"/>
  <sheetViews>
    <sheetView showGridLines="0" zoomScale="90" zoomScaleNormal="90" workbookViewId="0">
      <selection activeCell="M7" sqref="M7:M3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EDATE(Jan!B4,2)</f>
        <v>45717</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45717</v>
      </c>
      <c r="C7" s="7" t="str">
        <f>IF(ISNA(VLOOKUP(B7,Konfiguration!$C$33:$D$55,2,FALSE))=FALSE,"FT",TEXT(B7,"TTT"))</f>
        <v>Sa</v>
      </c>
      <c r="E7" s="8" t="str">
        <f>IF(K7="","",IF(K7&gt;TIME(10,0,0),"Ja","Nein"))</f>
        <v/>
      </c>
      <c r="F7" s="10" t="str">
        <f t="shared" ref="F7:F34" si="0">IF(I7="","",
IF(O7&lt;11,"Ja","Nein"))</f>
        <v/>
      </c>
      <c r="G7" s="10" t="str">
        <f t="shared" ref="G7:G37" si="1">IF(I7="","",
IF(K7*24&lt;=6,"Nein",
IF(AND(6&lt;K7*24,K7*24&lt;=9),IF(N7&lt;=0.499,"Ja","Nein"),
IF(K7*24&gt;9,IF(N7&lt;=0.749,"Ja","Nein")))))</f>
        <v/>
      </c>
      <c r="I7" s="11"/>
      <c r="J7" s="11"/>
      <c r="K7" s="11"/>
      <c r="M7" s="12" t="str">
        <f t="shared" ref="M7:M37" si="2">IF(I7="","",IF(J7&lt;I7,(J7+1-I7)*24,(J7-I7)*24))</f>
        <v/>
      </c>
      <c r="N7" s="12" t="str">
        <f>IF(I7="","",M7-K7*24)</f>
        <v/>
      </c>
      <c r="O7" s="12" t="str">
        <f>IF(I7="","",
IF(IF(Feb!B35="",Feb!J34,Feb!$J$34)="",24,
IF(I7&lt;IF(Feb!B35="",Feb!J34,Feb!$J$34),(I7+1-IF(Feb!B35="",Feb!J34,Feb!$J$34))*24,(I7-IF(Feb!B35="",Feb!J34,Feb!$J$34))*24)))</f>
        <v/>
      </c>
    </row>
    <row r="8" spans="2:15" x14ac:dyDescent="0.25">
      <c r="B8" s="18">
        <f>IFERROR(B7+1,"")</f>
        <v>45718</v>
      </c>
      <c r="C8" s="7" t="str">
        <f>IF(ISNA(VLOOKUP(B8,Konfiguration!$C$33:$D$55,2,FALSE))=FALSE,"FT",TEXT(B8,"TTT"))</f>
        <v>So</v>
      </c>
      <c r="E8" s="8" t="str">
        <f t="shared" ref="E8:E34" si="3">IF(K8="","",IF(K8&gt;TIME(10,0,0),"Ja","Nein"))</f>
        <v/>
      </c>
      <c r="F8" s="10" t="str">
        <f t="shared" si="0"/>
        <v/>
      </c>
      <c r="G8" s="10" t="str">
        <f t="shared" si="1"/>
        <v/>
      </c>
      <c r="I8" s="11"/>
      <c r="J8" s="11"/>
      <c r="K8" s="11"/>
      <c r="M8" s="12" t="str">
        <f t="shared" si="2"/>
        <v/>
      </c>
      <c r="N8" s="12" t="str">
        <f t="shared" ref="N8:N34" si="4">IF(I8="","",M8-K8*24)</f>
        <v/>
      </c>
      <c r="O8" s="12" t="str">
        <f>IF(I8="","",
IF(J7="",24,
IF(I8&lt;J7,(I8+1-J7)*24,(I8-J7)*24)))</f>
        <v/>
      </c>
    </row>
    <row r="9" spans="2:15" x14ac:dyDescent="0.25">
      <c r="B9" s="18">
        <f t="shared" ref="B9:B37" si="5">IFERROR(B8+1,"")</f>
        <v>45719</v>
      </c>
      <c r="C9" s="7" t="str">
        <f>IF(ISNA(VLOOKUP(B9,Konfiguration!$C$33:$D$55,2,FALSE))=FALSE,"FT",TEXT(B9,"TTT"))</f>
        <v>Mo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45720</v>
      </c>
      <c r="C10" s="7" t="str">
        <f>IF(ISNA(VLOOKUP(B10,Konfiguration!$C$33:$D$55,2,FALSE))=FALSE,"FT",TEXT(B10,"TTT"))</f>
        <v>Di</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45721</v>
      </c>
      <c r="C11" s="7" t="str">
        <f>IF(ISNA(VLOOKUP(B11,Konfiguration!$C$33:$D$55,2,FALSE))=FALSE,"FT",TEXT(B11,"TTT"))</f>
        <v>Mi</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45722</v>
      </c>
      <c r="C12" s="7" t="str">
        <f>IF(ISNA(VLOOKUP(B12,Konfiguration!$C$33:$D$55,2,FALSE))=FALSE,"FT",TEXT(B12,"TTT"))</f>
        <v>Do</v>
      </c>
      <c r="E12" s="8" t="str">
        <f t="shared" si="3"/>
        <v/>
      </c>
      <c r="F12" s="10" t="str">
        <f t="shared" si="0"/>
        <v/>
      </c>
      <c r="G12" s="10" t="str">
        <f t="shared" si="1"/>
        <v/>
      </c>
      <c r="I12" s="11"/>
      <c r="J12" s="11"/>
      <c r="K12" s="11"/>
      <c r="M12" s="12" t="str">
        <f t="shared" si="2"/>
        <v/>
      </c>
      <c r="N12" s="12" t="str">
        <f t="shared" si="4"/>
        <v/>
      </c>
      <c r="O12" s="12" t="str">
        <f t="shared" ref="O12:O34" si="6">IF(I12="","",
IF(J11="",24,
IF(I12&lt;J11,(I12+1-J11)*24,(I12-J11)*24)))</f>
        <v/>
      </c>
    </row>
    <row r="13" spans="2:15" x14ac:dyDescent="0.25">
      <c r="B13" s="18">
        <f t="shared" si="5"/>
        <v>45723</v>
      </c>
      <c r="C13" s="7" t="str">
        <f>IF(ISNA(VLOOKUP(B13,Konfiguration!$C$33:$D$55,2,FALSE))=FALSE,"FT",TEXT(B13,"TTT"))</f>
        <v>Fr</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45724</v>
      </c>
      <c r="C14" s="7" t="str">
        <f>IF(ISNA(VLOOKUP(B14,Konfiguration!$C$33:$D$55,2,FALSE))=FALSE,"FT",TEXT(B14,"TTT"))</f>
        <v>Sa</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45725</v>
      </c>
      <c r="C15" s="7" t="str">
        <f>IF(ISNA(VLOOKUP(B15,Konfiguration!$C$33:$D$55,2,FALSE))=FALSE,"FT",TEXT(B15,"TTT"))</f>
        <v>So</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45726</v>
      </c>
      <c r="C16" s="7" t="str">
        <f>IF(ISNA(VLOOKUP(B16,Konfiguration!$C$33:$D$55,2,FALSE))=FALSE,"FT",TEXT(B16,"TTT"))</f>
        <v>Mo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45727</v>
      </c>
      <c r="C17" s="7" t="str">
        <f>IF(ISNA(VLOOKUP(B17,Konfiguration!$C$33:$D$55,2,FALSE))=FALSE,"FT",TEXT(B17,"TTT"))</f>
        <v>Di</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45728</v>
      </c>
      <c r="C18" s="7" t="str">
        <f>IF(ISNA(VLOOKUP(B18,Konfiguration!$C$33:$D$55,2,FALSE))=FALSE,"FT",TEXT(B18,"TTT"))</f>
        <v>Mi</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45729</v>
      </c>
      <c r="C19" s="7" t="str">
        <f>IF(ISNA(VLOOKUP(B19,Konfiguration!$C$33:$D$55,2,FALSE))=FALSE,"FT",TEXT(B19,"TTT"))</f>
        <v>Do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45730</v>
      </c>
      <c r="C20" s="7" t="str">
        <f>IF(ISNA(VLOOKUP(B20,Konfiguration!$C$33:$D$55,2,FALSE))=FALSE,"FT",TEXT(B20,"TTT"))</f>
        <v>Fr</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45731</v>
      </c>
      <c r="C21" s="7" t="str">
        <f>IF(ISNA(VLOOKUP(B21,Konfiguration!$C$33:$D$55,2,FALSE))=FALSE,"FT",TEXT(B21,"TTT"))</f>
        <v>Sa</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45732</v>
      </c>
      <c r="C22" s="7" t="str">
        <f>IF(ISNA(VLOOKUP(B22,Konfiguration!$C$33:$D$55,2,FALSE))=FALSE,"FT",TEXT(B22,"TTT"))</f>
        <v>So</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45733</v>
      </c>
      <c r="C23" s="7" t="str">
        <f>IF(ISNA(VLOOKUP(B23,Konfiguration!$C$33:$D$55,2,FALSE))=FALSE,"FT",TEXT(B23,"TTT"))</f>
        <v>Mo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45734</v>
      </c>
      <c r="C24" s="7" t="str">
        <f>IF(ISNA(VLOOKUP(B24,Konfiguration!$C$33:$D$55,2,FALSE))=FALSE,"FT",TEXT(B24,"TTT"))</f>
        <v>Di</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45735</v>
      </c>
      <c r="C25" s="7" t="str">
        <f>IF(ISNA(VLOOKUP(B25,Konfiguration!$C$33:$D$55,2,FALSE))=FALSE,"FT",TEXT(B25,"TTT"))</f>
        <v>Mi</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45736</v>
      </c>
      <c r="C26" s="7" t="str">
        <f>IF(ISNA(VLOOKUP(B26,Konfiguration!$C$33:$D$55,2,FALSE))=FALSE,"FT",TEXT(B26,"TTT"))</f>
        <v>Do</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45737</v>
      </c>
      <c r="C27" s="7" t="str">
        <f>IF(ISNA(VLOOKUP(B27,Konfiguration!$C$33:$D$55,2,FALSE))=FALSE,"FT",TEXT(B27,"TTT"))</f>
        <v>Fr</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45738</v>
      </c>
      <c r="C28" s="7" t="str">
        <f>IF(ISNA(VLOOKUP(B28,Konfiguration!$C$33:$D$55,2,FALSE))=FALSE,"FT",TEXT(B28,"TTT"))</f>
        <v>Sa</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45739</v>
      </c>
      <c r="C29" s="7" t="str">
        <f>IF(ISNA(VLOOKUP(B29,Konfiguration!$C$33:$D$55,2,FALSE))=FALSE,"FT",TEXT(B29,"TTT"))</f>
        <v>So</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45740</v>
      </c>
      <c r="C30" s="7" t="str">
        <f>IF(ISNA(VLOOKUP(B30,Konfiguration!$C$33:$D$55,2,FALSE))=FALSE,"FT",TEXT(B30,"TTT"))</f>
        <v>Mo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45741</v>
      </c>
      <c r="C31" s="7" t="str">
        <f>IF(ISNA(VLOOKUP(B31,Konfiguration!$C$33:$D$55,2,FALSE))=FALSE,"FT",TEXT(B31,"TTT"))</f>
        <v>Di</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45742</v>
      </c>
      <c r="C32" s="7" t="str">
        <f>IF(ISNA(VLOOKUP(B32,Konfiguration!$C$33:$D$55,2,FALSE))=FALSE,"FT",TEXT(B32,"TTT"))</f>
        <v>Mi</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45743</v>
      </c>
      <c r="C33" s="7" t="str">
        <f>IF(ISNA(VLOOKUP(B33,Konfiguration!$C$33:$D$55,2,FALSE))=FALSE,"FT",TEXT(B33,"TTT"))</f>
        <v>Do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45744</v>
      </c>
      <c r="C34" s="7" t="str">
        <f>IF(ISNA(VLOOKUP(B34,Konfiguration!$C$33:$D$55,2,FALSE))=FALSE,"FT",TEXT(B34,"TTT"))</f>
        <v>Fr</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45745</v>
      </c>
      <c r="C35" s="7" t="str">
        <f>IF(ISNA(VLOOKUP(B35,Konfiguration!$C$33:$D$55,2,FALSE))=FALSE,"FT",TEXT(B35,"TTT"))</f>
        <v>Sa</v>
      </c>
      <c r="E35" s="8" t="str">
        <f t="shared" ref="E35:E37" si="7">IF(K35="","",IF(K35&gt;TIME(10,0,0),"Ja","Nein"))</f>
        <v/>
      </c>
      <c r="F35" s="10" t="str">
        <f t="shared" ref="F35:F37" si="8">IF(I35="","",
IF(O35&lt;11,"Ja","Nein"))</f>
        <v/>
      </c>
      <c r="G35" s="10" t="str">
        <f t="shared" si="1"/>
        <v/>
      </c>
      <c r="I35" s="13"/>
      <c r="J35" s="13"/>
      <c r="K35" s="11"/>
      <c r="M35" s="12" t="str">
        <f t="shared" si="2"/>
        <v/>
      </c>
      <c r="N35" s="12" t="str">
        <f t="shared" ref="N35:N37" si="9">IF(I35="","",M35-K35*24)</f>
        <v/>
      </c>
      <c r="O35" s="12" t="str">
        <f t="shared" ref="O35:O37" si="10">IF(I35="","",
IF(J34="",24,
IF(I35&lt;J34,(I35+1-J34)*24,(I35-J34)*24)))</f>
        <v/>
      </c>
    </row>
    <row r="36" spans="2:15" x14ac:dyDescent="0.25">
      <c r="B36" s="18">
        <f t="shared" si="5"/>
        <v>45746</v>
      </c>
      <c r="C36" s="7" t="str">
        <f>IF(ISNA(VLOOKUP(B36,Konfiguration!$C$33:$D$55,2,FALSE))=FALSE,"FT",TEXT(B36,"TTT"))</f>
        <v>So</v>
      </c>
      <c r="E36" s="8" t="str">
        <f t="shared" si="7"/>
        <v/>
      </c>
      <c r="F36" s="10" t="str">
        <f t="shared" si="8"/>
        <v/>
      </c>
      <c r="G36" s="10" t="str">
        <f t="shared" si="1"/>
        <v/>
      </c>
      <c r="I36" s="13"/>
      <c r="J36" s="13"/>
      <c r="K36" s="11"/>
      <c r="M36" s="12" t="str">
        <f t="shared" si="2"/>
        <v/>
      </c>
      <c r="N36" s="12" t="str">
        <f t="shared" si="9"/>
        <v/>
      </c>
      <c r="O36" s="12" t="str">
        <f t="shared" si="10"/>
        <v/>
      </c>
    </row>
    <row r="37" spans="2:15" x14ac:dyDescent="0.25">
      <c r="B37" s="18">
        <f t="shared" si="5"/>
        <v>45747</v>
      </c>
      <c r="C37" s="7" t="str">
        <f>IF(ISNA(VLOOKUP(B37,Konfiguration!$C$33:$D$55,2,FALSE))=FALSE,"FT",TEXT(B37,"TTT"))</f>
        <v>Mo</v>
      </c>
      <c r="E37" s="8" t="str">
        <f t="shared" si="7"/>
        <v/>
      </c>
      <c r="F37" s="10" t="str">
        <f t="shared" si="8"/>
        <v/>
      </c>
      <c r="G37" s="10" t="str">
        <f t="shared" si="1"/>
        <v/>
      </c>
      <c r="I37" s="13"/>
      <c r="J37" s="13"/>
      <c r="K37" s="11"/>
      <c r="M37" s="12" t="str">
        <f t="shared" si="2"/>
        <v/>
      </c>
      <c r="N37" s="12" t="str">
        <f t="shared" si="9"/>
        <v/>
      </c>
      <c r="O37" s="12" t="str">
        <f t="shared" si="10"/>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89" priority="9">
      <formula>$C7="FT"</formula>
    </cfRule>
    <cfRule type="expression" dxfId="88" priority="10">
      <formula>$C7="So"</formula>
    </cfRule>
    <cfRule type="expression" dxfId="87" priority="11">
      <formula>$C7="Sa"</formula>
    </cfRule>
  </conditionalFormatting>
  <conditionalFormatting sqref="C7:C37">
    <cfRule type="cellIs" dxfId="86" priority="3" operator="equal">
      <formula>"FT"</formula>
    </cfRule>
    <cfRule type="cellIs" dxfId="85" priority="4" operator="equal">
      <formula>"So"</formula>
    </cfRule>
    <cfRule type="cellIs" dxfId="84" priority="5" operator="equal">
      <formula>"Sa"</formula>
    </cfRule>
  </conditionalFormatting>
  <conditionalFormatting sqref="E7:G37">
    <cfRule type="cellIs" dxfId="83" priority="1" operator="equal">
      <formula>"Nein"</formula>
    </cfRule>
    <cfRule type="cellIs" dxfId="82" priority="2" operator="equal">
      <formula>"Ja"</formula>
    </cfRule>
  </conditionalFormatting>
  <conditionalFormatting sqref="K7:K37">
    <cfRule type="cellIs" dxfId="81" priority="8" operator="greaterThan">
      <formula>M7/24</formula>
    </cfRule>
  </conditionalFormatting>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DFD32-3644-4FEC-8BEC-FFA669FBD0F8}">
  <sheetPr codeName="Tabelle6"/>
  <dimension ref="A1:Q46"/>
  <sheetViews>
    <sheetView showGridLines="0" topLeftCell="A19" zoomScale="90" zoomScaleNormal="90" workbookViewId="0">
      <selection activeCell="M7" sqref="M7:M36"/>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EDATE(Jan!B4,3)</f>
        <v>45748</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45748</v>
      </c>
      <c r="C7" s="7" t="str">
        <f>IF(ISNA(VLOOKUP(B7,Konfiguration!$C$33:$D$55,2,FALSE))=FALSE,"FT",TEXT(B7,"TTT"))</f>
        <v>Di</v>
      </c>
      <c r="E7" s="8" t="str">
        <f>IF(K7="","",IF(K7&gt;TIME(10,0,0),"Ja","Nein"))</f>
        <v/>
      </c>
      <c r="F7" s="10" t="str">
        <f t="shared" ref="F7:F36" si="0">IF(I7="","",
IF(O7&lt;11,"Ja","Nein"))</f>
        <v/>
      </c>
      <c r="G7" s="10" t="str">
        <f t="shared" ref="G7:G36" si="1">IF(I7="","",
IF(K7*24&lt;=6,"Nein",
IF(AND(6&lt;K7*24,K7*24&lt;=9),IF(N7&lt;=0.499,"Ja","Nein"),
IF(K7*24&gt;9,IF(N7&lt;=0.749,"Ja","Nein")))))</f>
        <v/>
      </c>
      <c r="I7" s="11"/>
      <c r="J7" s="11"/>
      <c r="K7" s="11"/>
      <c r="M7" s="12" t="str">
        <f t="shared" ref="M7:M36" si="2">IF(I7="","",IF(J7&lt;I7,(J7+1-I7)*24,(J7-I7)*24))</f>
        <v/>
      </c>
      <c r="N7" s="12" t="str">
        <f>IF(I7="","",M7-K7*24)</f>
        <v/>
      </c>
      <c r="O7" s="12" t="str">
        <f>IF(I7="","",
IF(Mär!$J$37="",24,
IF(I7&lt;Mär!$J$37,(I7+1-Mär!$J$37)*24,(I7-Mär!$J$37)*24)))</f>
        <v/>
      </c>
    </row>
    <row r="8" spans="2:15" x14ac:dyDescent="0.25">
      <c r="B8" s="18">
        <f>IFERROR(B7+1,"")</f>
        <v>45749</v>
      </c>
      <c r="C8" s="7" t="str">
        <f>IF(ISNA(VLOOKUP(B8,Konfiguration!$C$33:$D$55,2,FALSE))=FALSE,"FT",TEXT(B8,"TTT"))</f>
        <v>Mi</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6" si="5">IFERROR(B8+1,"")</f>
        <v>45750</v>
      </c>
      <c r="C9" s="7" t="str">
        <f>IF(ISNA(VLOOKUP(B9,Konfiguration!$C$33:$D$55,2,FALSE))=FALSE,"FT",TEXT(B9,"TTT"))</f>
        <v>Do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45751</v>
      </c>
      <c r="C10" s="7" t="str">
        <f>IF(ISNA(VLOOKUP(B10,Konfiguration!$C$33:$D$55,2,FALSE))=FALSE,"FT",TEXT(B10,"TTT"))</f>
        <v>Fr</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45752</v>
      </c>
      <c r="C11" s="7" t="str">
        <f>IF(ISNA(VLOOKUP(B11,Konfiguration!$C$33:$D$55,2,FALSE))=FALSE,"FT",TEXT(B11,"TTT"))</f>
        <v>Sa</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45753</v>
      </c>
      <c r="C12" s="7" t="str">
        <f>IF(ISNA(VLOOKUP(B12,Konfiguration!$C$33:$D$55,2,FALSE))=FALSE,"FT",TEXT(B12,"TTT"))</f>
        <v>So</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45754</v>
      </c>
      <c r="C13" s="7" t="str">
        <f>IF(ISNA(VLOOKUP(B13,Konfiguration!$C$33:$D$55,2,FALSE))=FALSE,"FT",TEXT(B13,"TTT"))</f>
        <v>Mo</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45755</v>
      </c>
      <c r="C14" s="7" t="str">
        <f>IF(ISNA(VLOOKUP(B14,Konfiguration!$C$33:$D$55,2,FALSE))=FALSE,"FT",TEXT(B14,"TTT"))</f>
        <v>Di</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45756</v>
      </c>
      <c r="C15" s="7" t="str">
        <f>IF(ISNA(VLOOKUP(B15,Konfiguration!$C$33:$D$55,2,FALSE))=FALSE,"FT",TEXT(B15,"TTT"))</f>
        <v>Mi</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45757</v>
      </c>
      <c r="C16" s="7" t="str">
        <f>IF(ISNA(VLOOKUP(B16,Konfiguration!$C$33:$D$55,2,FALSE))=FALSE,"FT",TEXT(B16,"TTT"))</f>
        <v>Do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45758</v>
      </c>
      <c r="C17" s="7" t="str">
        <f>IF(ISNA(VLOOKUP(B17,Konfiguration!$C$33:$D$55,2,FALSE))=FALSE,"FT",TEXT(B17,"TTT"))</f>
        <v>Fr</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45759</v>
      </c>
      <c r="C18" s="7" t="str">
        <f>IF(ISNA(VLOOKUP(B18,Konfiguration!$C$33:$D$55,2,FALSE))=FALSE,"FT",TEXT(B18,"TTT"))</f>
        <v>Sa</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45760</v>
      </c>
      <c r="C19" s="7" t="str">
        <f>IF(ISNA(VLOOKUP(B19,Konfiguration!$C$33:$D$55,2,FALSE))=FALSE,"FT",TEXT(B19,"TTT"))</f>
        <v>So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45761</v>
      </c>
      <c r="C20" s="7" t="str">
        <f>IF(ISNA(VLOOKUP(B20,Konfiguration!$C$33:$D$55,2,FALSE))=FALSE,"FT",TEXT(B20,"TTT"))</f>
        <v>Mo</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45762</v>
      </c>
      <c r="C21" s="7" t="str">
        <f>IF(ISNA(VLOOKUP(B21,Konfiguration!$C$33:$D$55,2,FALSE))=FALSE,"FT",TEXT(B21,"TTT"))</f>
        <v>Di</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45763</v>
      </c>
      <c r="C22" s="7" t="str">
        <f>IF(ISNA(VLOOKUP(B22,Konfiguration!$C$33:$D$55,2,FALSE))=FALSE,"FT",TEXT(B22,"TTT"))</f>
        <v>Mi</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45764</v>
      </c>
      <c r="C23" s="7" t="str">
        <f>IF(ISNA(VLOOKUP(B23,Konfiguration!$C$33:$D$55,2,FALSE))=FALSE,"FT",TEXT(B23,"TTT"))</f>
        <v>Do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45765</v>
      </c>
      <c r="C24" s="7" t="str">
        <f>IF(ISNA(VLOOKUP(B24,Konfiguration!$C$33:$D$55,2,FALSE))=FALSE,"FT",TEXT(B24,"TTT"))</f>
        <v>Fr</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45766</v>
      </c>
      <c r="C25" s="7" t="str">
        <f>IF(ISNA(VLOOKUP(B25,Konfiguration!$C$33:$D$55,2,FALSE))=FALSE,"FT",TEXT(B25,"TTT"))</f>
        <v>Sa</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45767</v>
      </c>
      <c r="C26" s="7" t="str">
        <f>IF(ISNA(VLOOKUP(B26,Konfiguration!$C$33:$D$55,2,FALSE))=FALSE,"FT",TEXT(B26,"TTT"))</f>
        <v>So</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45768</v>
      </c>
      <c r="C27" s="7" t="str">
        <f>IF(ISNA(VLOOKUP(B27,Konfiguration!$C$33:$D$55,2,FALSE))=FALSE,"FT",TEXT(B27,"TTT"))</f>
        <v>Mo</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45769</v>
      </c>
      <c r="C28" s="7" t="str">
        <f>IF(ISNA(VLOOKUP(B28,Konfiguration!$C$33:$D$55,2,FALSE))=FALSE,"FT",TEXT(B28,"TTT"))</f>
        <v>Di</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45770</v>
      </c>
      <c r="C29" s="7" t="str">
        <f>IF(ISNA(VLOOKUP(B29,Konfiguration!$C$33:$D$55,2,FALSE))=FALSE,"FT",TEXT(B29,"TTT"))</f>
        <v>Mi</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45771</v>
      </c>
      <c r="C30" s="7" t="str">
        <f>IF(ISNA(VLOOKUP(B30,Konfiguration!$C$33:$D$55,2,FALSE))=FALSE,"FT",TEXT(B30,"TTT"))</f>
        <v>Do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45772</v>
      </c>
      <c r="C31" s="7" t="str">
        <f>IF(ISNA(VLOOKUP(B31,Konfiguration!$C$33:$D$55,2,FALSE))=FALSE,"FT",TEXT(B31,"TTT"))</f>
        <v>Fr</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45773</v>
      </c>
      <c r="C32" s="7" t="str">
        <f>IF(ISNA(VLOOKUP(B32,Konfiguration!$C$33:$D$55,2,FALSE))=FALSE,"FT",TEXT(B32,"TTT"))</f>
        <v>Sa</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45774</v>
      </c>
      <c r="C33" s="7" t="str">
        <f>IF(ISNA(VLOOKUP(B33,Konfiguration!$C$33:$D$55,2,FALSE))=FALSE,"FT",TEXT(B33,"TTT"))</f>
        <v>So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45775</v>
      </c>
      <c r="C34" s="7" t="str">
        <f>IF(ISNA(VLOOKUP(B34,Konfiguration!$C$33:$D$55,2,FALSE))=FALSE,"FT",TEXT(B34,"TTT"))</f>
        <v>Mo</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45776</v>
      </c>
      <c r="C35" s="7" t="str">
        <f>IF(ISNA(VLOOKUP(B35,Konfiguration!$C$33:$D$55,2,FALSE))=FALSE,"FT",TEXT(B35,"TTT"))</f>
        <v>Di</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45777</v>
      </c>
      <c r="C36" s="7" t="str">
        <f>IF(ISNA(VLOOKUP(B36,Konfiguration!$C$33:$D$55,2,FALSE))=FALSE,"FT",TEXT(B36,"TTT"))</f>
        <v>Mi</v>
      </c>
      <c r="E36" s="8" t="str">
        <f t="shared" si="3"/>
        <v/>
      </c>
      <c r="F36" s="10" t="str">
        <f t="shared" si="0"/>
        <v/>
      </c>
      <c r="G36" s="10" t="str">
        <f t="shared" si="1"/>
        <v/>
      </c>
      <c r="I36" s="13"/>
      <c r="J36" s="13"/>
      <c r="K36" s="11"/>
      <c r="M36" s="12" t="str">
        <f t="shared" si="2"/>
        <v/>
      </c>
      <c r="N36" s="12" t="str">
        <f t="shared" si="4"/>
        <v/>
      </c>
      <c r="O36" s="12" t="str">
        <f t="shared" si="6"/>
        <v/>
      </c>
    </row>
    <row r="37" spans="2:15" x14ac:dyDescent="0.25"/>
    <row r="38" spans="2:15" x14ac:dyDescent="0.25">
      <c r="B38" s="2" t="s">
        <v>9</v>
      </c>
    </row>
    <row r="39" spans="2:15" x14ac:dyDescent="0.25"/>
    <row r="40" spans="2:15" x14ac:dyDescent="0.25">
      <c r="B40" s="24"/>
      <c r="C40" s="27" t="s">
        <v>42</v>
      </c>
    </row>
    <row r="41" spans="2:15" x14ac:dyDescent="0.25"/>
    <row r="42" spans="2:15" x14ac:dyDescent="0.25">
      <c r="B42" s="25"/>
      <c r="C42" s="27" t="s">
        <v>40</v>
      </c>
    </row>
    <row r="43" spans="2:15" x14ac:dyDescent="0.25"/>
    <row r="44" spans="2:15" x14ac:dyDescent="0.25">
      <c r="B44" s="26"/>
      <c r="C44" s="27" t="s">
        <v>41</v>
      </c>
    </row>
    <row r="45" spans="2:15" x14ac:dyDescent="0.25"/>
    <row r="46" spans="2:15" x14ac:dyDescent="0.25"/>
  </sheetData>
  <mergeCells count="3">
    <mergeCell ref="E4:G4"/>
    <mergeCell ref="I4:K4"/>
    <mergeCell ref="M4:O4"/>
  </mergeCells>
  <conditionalFormatting sqref="B7:B36">
    <cfRule type="expression" dxfId="80" priority="9">
      <formula>$C7="FT"</formula>
    </cfRule>
    <cfRule type="expression" dxfId="79" priority="10">
      <formula>$C7="So"</formula>
    </cfRule>
    <cfRule type="expression" dxfId="78" priority="11">
      <formula>$C7="Sa"</formula>
    </cfRule>
  </conditionalFormatting>
  <conditionalFormatting sqref="C7:C36">
    <cfRule type="cellIs" dxfId="77" priority="3" operator="equal">
      <formula>"FT"</formula>
    </cfRule>
    <cfRule type="cellIs" dxfId="76" priority="4" operator="equal">
      <formula>"So"</formula>
    </cfRule>
    <cfRule type="cellIs" dxfId="75" priority="5" operator="equal">
      <formula>"Sa"</formula>
    </cfRule>
  </conditionalFormatting>
  <conditionalFormatting sqref="E7:G36">
    <cfRule type="cellIs" dxfId="74" priority="1" operator="equal">
      <formula>"Nein"</formula>
    </cfRule>
    <cfRule type="cellIs" dxfId="73" priority="2" operator="equal">
      <formula>"Ja"</formula>
    </cfRule>
  </conditionalFormatting>
  <conditionalFormatting sqref="K7:K36">
    <cfRule type="cellIs" dxfId="72" priority="8" operator="greaterThan">
      <formula>M7/24</formula>
    </cfRule>
  </conditionalFormatting>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D6CDC-FC04-4AF1-874B-AC9F144AFC5F}">
  <sheetPr codeName="Tabelle7"/>
  <dimension ref="A1:Q47"/>
  <sheetViews>
    <sheetView showGridLines="0" topLeftCell="A4" zoomScale="88" zoomScaleNormal="88" workbookViewId="0">
      <selection activeCell="C14" sqref="C14"/>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EDATE(Jan!B4,4)</f>
        <v>45778</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45778</v>
      </c>
      <c r="C7" s="7" t="str">
        <f>IF(ISNA(VLOOKUP(B7,Konfiguration!$C$33:$D$55,2,FALSE))=FALSE,"FT",TEXT(B7,"TTT"))</f>
        <v>Do</v>
      </c>
      <c r="E7" s="8" t="str">
        <f>IF(K7="","",IF(K7&gt;TIME(10,0,0),"Ja","Nein"))</f>
        <v/>
      </c>
      <c r="F7" s="10" t="str">
        <f t="shared" ref="F7:F37" si="0">IF(I7="","",
IF(O7&lt;11,"Ja","Nein"))</f>
        <v/>
      </c>
      <c r="G7" s="10" t="str">
        <f t="shared" ref="G7:G37" si="1">IF(I7="","",
IF(K7*24&lt;=6,"Nein",
IF(AND(6&lt;K7*24,K7*24&lt;=9),IF(N7&lt;=0.499,"Ja","Nein"),
IF(K7*24&gt;9,IF(N7&lt;=0.749,"Ja","Nein")))))</f>
        <v/>
      </c>
      <c r="I7" s="11"/>
      <c r="J7" s="11"/>
      <c r="K7" s="11"/>
      <c r="M7" s="12" t="str">
        <f t="shared" ref="M7:M36" si="2">IF(I7="","",IF(J7&lt;I7,(J7+1-I7)*24,(J7-I7)*24))</f>
        <v/>
      </c>
      <c r="N7" s="12" t="str">
        <f>IF(I7="","",M7-K7*24)</f>
        <v/>
      </c>
      <c r="O7" s="12" t="str">
        <f>IF(I7="","",
IF(Apr!$J$36="",24,
IF(I7&lt;Apr!$J$36,(I7+1-Apr!$J$36)*24,(I7-Apr!$J$36)*24)))</f>
        <v/>
      </c>
    </row>
    <row r="8" spans="2:15" x14ac:dyDescent="0.25">
      <c r="B8" s="18">
        <f>IFERROR(B7+1,"")</f>
        <v>45779</v>
      </c>
      <c r="C8" s="7" t="str">
        <f>IF(ISNA(VLOOKUP(B8,Konfiguration!$C$33:$D$55,2,FALSE))=FALSE,"FT",TEXT(B8,"TTT"))</f>
        <v>Fr</v>
      </c>
      <c r="E8" s="8" t="str">
        <f t="shared" ref="E8:E37" si="3">IF(K8="","",IF(K8&gt;TIME(10,0,0),"Ja","Nein"))</f>
        <v/>
      </c>
      <c r="F8" s="10" t="str">
        <f t="shared" si="0"/>
        <v/>
      </c>
      <c r="G8" s="10" t="str">
        <f t="shared" si="1"/>
        <v/>
      </c>
      <c r="I8" s="11"/>
      <c r="J8" s="11"/>
      <c r="K8" s="11"/>
      <c r="M8" s="12" t="str">
        <f t="shared" si="2"/>
        <v/>
      </c>
      <c r="N8" s="12" t="str">
        <f t="shared" ref="N8:N37" si="4">IF(I8="","",M8-K8*24)</f>
        <v/>
      </c>
      <c r="O8" s="12" t="str">
        <f>IF(I8="","",
IF(J7="",24,
IF(I8&lt;J7,(I8+1-J7)*24,(I8-J7)*24)))</f>
        <v/>
      </c>
    </row>
    <row r="9" spans="2:15" x14ac:dyDescent="0.25">
      <c r="B9" s="18">
        <f t="shared" ref="B9:B37" si="5">IFERROR(B8+1,"")</f>
        <v>45780</v>
      </c>
      <c r="C9" s="7" t="str">
        <f>IF(ISNA(VLOOKUP(B9,Konfiguration!$C$33:$D$55,2,FALSE))=FALSE,"FT",TEXT(B9,"TTT"))</f>
        <v>Sa</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45781</v>
      </c>
      <c r="C10" s="7" t="str">
        <f>IF(ISNA(VLOOKUP(B10,Konfiguration!$C$33:$D$55,2,FALSE))=FALSE,"FT",TEXT(B10,"TTT"))</f>
        <v>So</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45782</v>
      </c>
      <c r="C11" s="7" t="str">
        <f>IF(ISNA(VLOOKUP(B11,Konfiguration!$C$33:$D$55,2,FALSE))=FALSE,"FT",TEXT(B11,"TTT"))</f>
        <v>Mo</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45783</v>
      </c>
      <c r="C12" s="7" t="str">
        <f>IF(ISNA(VLOOKUP(B12,Konfiguration!$C$33:$D$55,2,FALSE))=FALSE,"FT",TEXT(B12,"TTT"))</f>
        <v>Di</v>
      </c>
      <c r="E12" s="8" t="str">
        <f t="shared" si="3"/>
        <v/>
      </c>
      <c r="F12" s="10" t="str">
        <f t="shared" si="0"/>
        <v/>
      </c>
      <c r="G12" s="10" t="str">
        <f t="shared" si="1"/>
        <v/>
      </c>
      <c r="I12" s="11"/>
      <c r="J12" s="11"/>
      <c r="K12" s="11"/>
      <c r="M12" s="12" t="str">
        <f t="shared" si="2"/>
        <v/>
      </c>
      <c r="N12" s="12" t="str">
        <f t="shared" si="4"/>
        <v/>
      </c>
      <c r="O12" s="12" t="str">
        <f t="shared" ref="O12:O37" si="6">IF(I12="","",
IF(J11="",24,
IF(I12&lt;J11,(I12+1-J11)*24,(I12-J11)*24)))</f>
        <v/>
      </c>
    </row>
    <row r="13" spans="2:15" x14ac:dyDescent="0.25">
      <c r="B13" s="18">
        <f t="shared" si="5"/>
        <v>45784</v>
      </c>
      <c r="C13" s="7" t="str">
        <f>IF(ISNA(VLOOKUP(B13,Konfiguration!$C$33:$D$55,2,FALSE))=FALSE,"FT",TEXT(B13,"TTT"))</f>
        <v>Mi</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45785</v>
      </c>
      <c r="C14" s="7" t="str">
        <f>IF(ISNA(VLOOKUP(B14,Konfiguration!$C$33:$D$55,2,FALSE))=FALSE,"FT",TEXT(B14,"TTT"))</f>
        <v>Do</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45786</v>
      </c>
      <c r="C15" s="7" t="str">
        <f>IF(ISNA(VLOOKUP(B15,Konfiguration!$C$33:$D$55,2,FALSE))=FALSE,"FT",TEXT(B15,"TTT"))</f>
        <v>Fr</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45787</v>
      </c>
      <c r="C16" s="7" t="str">
        <f>IF(ISNA(VLOOKUP(B16,Konfiguration!$C$33:$D$55,2,FALSE))=FALSE,"FT",TEXT(B16,"TTT"))</f>
        <v>Sa</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45788</v>
      </c>
      <c r="C17" s="7" t="str">
        <f>IF(ISNA(VLOOKUP(B17,Konfiguration!$C$33:$D$55,2,FALSE))=FALSE,"FT",TEXT(B17,"TTT"))</f>
        <v>So</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45789</v>
      </c>
      <c r="C18" s="7" t="str">
        <f>IF(ISNA(VLOOKUP(B18,Konfiguration!$C$33:$D$55,2,FALSE))=FALSE,"FT",TEXT(B18,"TTT"))</f>
        <v>Mo</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45790</v>
      </c>
      <c r="C19" s="7" t="str">
        <f>IF(ISNA(VLOOKUP(B19,Konfiguration!$C$33:$D$55,2,FALSE))=FALSE,"FT",TEXT(B19,"TTT"))</f>
        <v>Di</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45791</v>
      </c>
      <c r="C20" s="7" t="str">
        <f>IF(ISNA(VLOOKUP(B20,Konfiguration!$C$33:$D$55,2,FALSE))=FALSE,"FT",TEXT(B20,"TTT"))</f>
        <v>Mi</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45792</v>
      </c>
      <c r="C21" s="7" t="str">
        <f>IF(ISNA(VLOOKUP(B21,Konfiguration!$C$33:$D$55,2,FALSE))=FALSE,"FT",TEXT(B21,"TTT"))</f>
        <v>Do</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45793</v>
      </c>
      <c r="C22" s="7" t="str">
        <f>IF(ISNA(VLOOKUP(B22,Konfiguration!$C$33:$D$55,2,FALSE))=FALSE,"FT",TEXT(B22,"TTT"))</f>
        <v>Fr</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45794</v>
      </c>
      <c r="C23" s="7" t="str">
        <f>IF(ISNA(VLOOKUP(B23,Konfiguration!$C$33:$D$55,2,FALSE))=FALSE,"FT",TEXT(B23,"TTT"))</f>
        <v>Sa</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45795</v>
      </c>
      <c r="C24" s="7" t="str">
        <f>IF(ISNA(VLOOKUP(B24,Konfiguration!$C$33:$D$55,2,FALSE))=FALSE,"FT",TEXT(B24,"TTT"))</f>
        <v>So</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45796</v>
      </c>
      <c r="C25" s="7" t="str">
        <f>IF(ISNA(VLOOKUP(B25,Konfiguration!$C$33:$D$55,2,FALSE))=FALSE,"FT",TEXT(B25,"TTT"))</f>
        <v>Mo</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45797</v>
      </c>
      <c r="C26" s="7" t="str">
        <f>IF(ISNA(VLOOKUP(B26,Konfiguration!$C$33:$D$55,2,FALSE))=FALSE,"FT",TEXT(B26,"TTT"))</f>
        <v>Di</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45798</v>
      </c>
      <c r="C27" s="7" t="str">
        <f>IF(ISNA(VLOOKUP(B27,Konfiguration!$C$33:$D$55,2,FALSE))=FALSE,"FT",TEXT(B27,"TTT"))</f>
        <v>Mi</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45799</v>
      </c>
      <c r="C28" s="7" t="str">
        <f>IF(ISNA(VLOOKUP(B28,Konfiguration!$C$33:$D$55,2,FALSE))=FALSE,"FT",TEXT(B28,"TTT"))</f>
        <v>Do</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45800</v>
      </c>
      <c r="C29" s="7" t="str">
        <f>IF(ISNA(VLOOKUP(B29,Konfiguration!$C$33:$D$55,2,FALSE))=FALSE,"FT",TEXT(B29,"TTT"))</f>
        <v>Fr</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45801</v>
      </c>
      <c r="C30" s="7" t="str">
        <f>IF(ISNA(VLOOKUP(B30,Konfiguration!$C$33:$D$55,2,FALSE))=FALSE,"FT",TEXT(B30,"TTT"))</f>
        <v>Sa</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45802</v>
      </c>
      <c r="C31" s="7" t="str">
        <f>IF(ISNA(VLOOKUP(B31,Konfiguration!$C$33:$D$55,2,FALSE))=FALSE,"FT",TEXT(B31,"TTT"))</f>
        <v>So</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45803</v>
      </c>
      <c r="C32" s="7" t="str">
        <f>IF(ISNA(VLOOKUP(B32,Konfiguration!$C$33:$D$55,2,FALSE))=FALSE,"FT",TEXT(B32,"TTT"))</f>
        <v>Mo</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45804</v>
      </c>
      <c r="C33" s="7" t="str">
        <f>IF(ISNA(VLOOKUP(B33,Konfiguration!$C$33:$D$55,2,FALSE))=FALSE,"FT",TEXT(B33,"TTT"))</f>
        <v>Di</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45805</v>
      </c>
      <c r="C34" s="7" t="str">
        <f>IF(ISNA(VLOOKUP(B34,Konfiguration!$C$33:$D$55,2,FALSE))=FALSE,"FT",TEXT(B34,"TTT"))</f>
        <v>Mi</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45806</v>
      </c>
      <c r="C35" s="7" t="str">
        <f>IF(ISNA(VLOOKUP(B35,Konfiguration!$C$33:$D$55,2,FALSE))=FALSE,"FT",TEXT(B35,"TTT"))</f>
        <v>Do</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45807</v>
      </c>
      <c r="C36" s="7" t="str">
        <f>IF(ISNA(VLOOKUP(B36,Konfiguration!$C$33:$D$55,2,FALSE))=FALSE,"FT",TEXT(B36,"TTT"))</f>
        <v>Fr</v>
      </c>
      <c r="E36" s="8" t="str">
        <f t="shared" si="3"/>
        <v/>
      </c>
      <c r="F36" s="10" t="str">
        <f t="shared" si="0"/>
        <v/>
      </c>
      <c r="G36" s="10" t="str">
        <f t="shared" si="1"/>
        <v/>
      </c>
      <c r="I36" s="13"/>
      <c r="J36" s="13"/>
      <c r="K36" s="11"/>
      <c r="M36" s="12" t="str">
        <f t="shared" si="2"/>
        <v/>
      </c>
      <c r="N36" s="12" t="str">
        <f t="shared" si="4"/>
        <v/>
      </c>
      <c r="O36" s="12" t="str">
        <f t="shared" si="6"/>
        <v/>
      </c>
    </row>
    <row r="37" spans="2:15" x14ac:dyDescent="0.25">
      <c r="B37" s="18">
        <f t="shared" si="5"/>
        <v>45808</v>
      </c>
      <c r="C37" s="7" t="str">
        <f>IF(ISNA(VLOOKUP(B37,Konfiguration!$C$33:$D$55,2,FALSE))=FALSE,"FT",TEXT(B37,"TTT"))</f>
        <v>Sa</v>
      </c>
      <c r="E37" s="8" t="str">
        <f t="shared" si="3"/>
        <v/>
      </c>
      <c r="F37" s="10" t="str">
        <f t="shared" si="0"/>
        <v/>
      </c>
      <c r="G37" s="10" t="str">
        <f t="shared" si="1"/>
        <v/>
      </c>
      <c r="I37" s="11"/>
      <c r="J37" s="11"/>
      <c r="K37" s="11"/>
      <c r="M37" s="12" t="str">
        <f>IF(I37="","",IF(J37&lt;I37,(J37+1-I37)*24,(J37-I37)*24))</f>
        <v/>
      </c>
      <c r="N37" s="12" t="str">
        <f t="shared" si="4"/>
        <v/>
      </c>
      <c r="O37" s="12" t="str">
        <f t="shared" si="6"/>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71" priority="7">
      <formula>$C7="FT"</formula>
    </cfRule>
    <cfRule type="expression" dxfId="70" priority="8">
      <formula>$C7="So"</formula>
    </cfRule>
    <cfRule type="expression" dxfId="69" priority="9">
      <formula>$C7="Sa"</formula>
    </cfRule>
  </conditionalFormatting>
  <conditionalFormatting sqref="C7:C37">
    <cfRule type="cellIs" dxfId="68" priority="1" operator="equal">
      <formula>"FT"</formula>
    </cfRule>
    <cfRule type="cellIs" dxfId="67" priority="2" operator="equal">
      <formula>"So"</formula>
    </cfRule>
    <cfRule type="cellIs" dxfId="66" priority="3" operator="equal">
      <formula>"Sa"</formula>
    </cfRule>
  </conditionalFormatting>
  <conditionalFormatting sqref="E7:G37">
    <cfRule type="cellIs" dxfId="65" priority="4" operator="equal">
      <formula>"Nein"</formula>
    </cfRule>
    <cfRule type="cellIs" dxfId="64" priority="5" operator="equal">
      <formula>"Ja"</formula>
    </cfRule>
  </conditionalFormatting>
  <conditionalFormatting sqref="K7:K37">
    <cfRule type="cellIs" dxfId="63" priority="6" operator="greaterThan">
      <formula>M7/24</formula>
    </cfRule>
  </conditionalFormatting>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CC6D7-FCCB-437C-A441-B7F0A1A45425}">
  <sheetPr codeName="Tabelle8"/>
  <dimension ref="A1:Q46"/>
  <sheetViews>
    <sheetView showGridLines="0" zoomScale="90" zoomScaleNormal="90" workbookViewId="0">
      <selection activeCell="I7" sqref="I7:K9"/>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EDATE(Jan!B4,5)</f>
        <v>45809</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45809</v>
      </c>
      <c r="C7" s="7" t="str">
        <f>IF(ISNA(VLOOKUP(B7,Konfiguration!$C$33:$D$55,2,FALSE))=FALSE,"FT",TEXT(B7,"TTT"))</f>
        <v>So</v>
      </c>
      <c r="E7" s="8" t="str">
        <f>IF(K7="","",IF(K7&gt;TIME(10,0,0),"Ja","Nein"))</f>
        <v/>
      </c>
      <c r="F7" s="10" t="str">
        <f t="shared" ref="F7:F36" si="0">IF(I7="","",
IF(O7&lt;11,"Ja","Nein"))</f>
        <v/>
      </c>
      <c r="G7" s="10" t="str">
        <f t="shared" ref="G7:G36" si="1">IF(I7="","",
IF(K7*24&lt;=6,"Nein",
IF(AND(6&lt;K7*24,K7*24&lt;=9),IF(N7&lt;=0.499,"Ja","Nein"),
IF(K7*24&gt;9,IF(N7&lt;=0.749,"Ja","Nein")))))</f>
        <v/>
      </c>
      <c r="I7" s="11"/>
      <c r="J7" s="11"/>
      <c r="K7" s="11"/>
      <c r="M7" s="12" t="str">
        <f t="shared" ref="M7:M36" si="2">IF(I7="","",IF(J7&lt;I7,(J7+1-I7)*24,(J7-I7)*24))</f>
        <v/>
      </c>
      <c r="N7" s="12" t="str">
        <f>IF(I7="","",M7-K7*24)</f>
        <v/>
      </c>
      <c r="O7" s="12" t="str">
        <f>IF(I7="","",
IF(Mai!$J$37="",24,
IF(I7&lt;Mai!$J$37,(I7+1-Mai!$J$37)*24,(I7-Mai!$J$37)*24)))</f>
        <v/>
      </c>
    </row>
    <row r="8" spans="2:15" x14ac:dyDescent="0.25">
      <c r="B8" s="18">
        <f>IFERROR(B7+1,"")</f>
        <v>45810</v>
      </c>
      <c r="C8" s="7" t="str">
        <f>IF(ISNA(VLOOKUP(B8,Konfiguration!$C$33:$D$55,2,FALSE))=FALSE,"FT",TEXT(B8,"TTT"))</f>
        <v>Mo</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6" si="5">IFERROR(B8+1,"")</f>
        <v>45811</v>
      </c>
      <c r="C9" s="7" t="str">
        <f>IF(ISNA(VLOOKUP(B9,Konfiguration!$C$33:$D$55,2,FALSE))=FALSE,"FT",TEXT(B9,"TTT"))</f>
        <v>Di</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45812</v>
      </c>
      <c r="C10" s="7" t="str">
        <f>IF(ISNA(VLOOKUP(B10,Konfiguration!$C$33:$D$55,2,FALSE))=FALSE,"FT",TEXT(B10,"TTT"))</f>
        <v>Mi</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45813</v>
      </c>
      <c r="C11" s="7" t="str">
        <f>IF(ISNA(VLOOKUP(B11,Konfiguration!$C$33:$D$55,2,FALSE))=FALSE,"FT",TEXT(B11,"TTT"))</f>
        <v>Do</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45814</v>
      </c>
      <c r="C12" s="7" t="str">
        <f>IF(ISNA(VLOOKUP(B12,Konfiguration!$C$33:$D$55,2,FALSE))=FALSE,"FT",TEXT(B12,"TTT"))</f>
        <v>Fr</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45815</v>
      </c>
      <c r="C13" s="7" t="str">
        <f>IF(ISNA(VLOOKUP(B13,Konfiguration!$C$33:$D$55,2,FALSE))=FALSE,"FT",TEXT(B13,"TTT"))</f>
        <v>Sa</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45816</v>
      </c>
      <c r="C14" s="7" t="str">
        <f>IF(ISNA(VLOOKUP(B14,Konfiguration!$C$33:$D$55,2,FALSE))=FALSE,"FT",TEXT(B14,"TTT"))</f>
        <v>So</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45817</v>
      </c>
      <c r="C15" s="7" t="str">
        <f>IF(ISNA(VLOOKUP(B15,Konfiguration!$C$33:$D$55,2,FALSE))=FALSE,"FT",TEXT(B15,"TTT"))</f>
        <v>Mo</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45818</v>
      </c>
      <c r="C16" s="7" t="str">
        <f>IF(ISNA(VLOOKUP(B16,Konfiguration!$C$33:$D$55,2,FALSE))=FALSE,"FT",TEXT(B16,"TTT"))</f>
        <v>Di</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45819</v>
      </c>
      <c r="C17" s="7" t="str">
        <f>IF(ISNA(VLOOKUP(B17,Konfiguration!$C$33:$D$55,2,FALSE))=FALSE,"FT",TEXT(B17,"TTT"))</f>
        <v>Mi</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45820</v>
      </c>
      <c r="C18" s="7" t="str">
        <f>IF(ISNA(VLOOKUP(B18,Konfiguration!$C$33:$D$55,2,FALSE))=FALSE,"FT",TEXT(B18,"TTT"))</f>
        <v>Do</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45821</v>
      </c>
      <c r="C19" s="7" t="str">
        <f>IF(ISNA(VLOOKUP(B19,Konfiguration!$C$33:$D$55,2,FALSE))=FALSE,"FT",TEXT(B19,"TTT"))</f>
        <v>Fr</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45822</v>
      </c>
      <c r="C20" s="7" t="str">
        <f>IF(ISNA(VLOOKUP(B20,Konfiguration!$C$33:$D$55,2,FALSE))=FALSE,"FT",TEXT(B20,"TTT"))</f>
        <v>Sa</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45823</v>
      </c>
      <c r="C21" s="7" t="str">
        <f>IF(ISNA(VLOOKUP(B21,Konfiguration!$C$33:$D$55,2,FALSE))=FALSE,"FT",TEXT(B21,"TTT"))</f>
        <v>So</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45824</v>
      </c>
      <c r="C22" s="7" t="str">
        <f>IF(ISNA(VLOOKUP(B22,Konfiguration!$C$33:$D$55,2,FALSE))=FALSE,"FT",TEXT(B22,"TTT"))</f>
        <v>Mo</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45825</v>
      </c>
      <c r="C23" s="7" t="str">
        <f>IF(ISNA(VLOOKUP(B23,Konfiguration!$C$33:$D$55,2,FALSE))=FALSE,"FT",TEXT(B23,"TTT"))</f>
        <v>Di</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45826</v>
      </c>
      <c r="C24" s="7" t="str">
        <f>IF(ISNA(VLOOKUP(B24,Konfiguration!$C$33:$D$55,2,FALSE))=FALSE,"FT",TEXT(B24,"TTT"))</f>
        <v>Mi</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45827</v>
      </c>
      <c r="C25" s="7" t="str">
        <f>IF(ISNA(VLOOKUP(B25,Konfiguration!$C$33:$D$55,2,FALSE))=FALSE,"FT",TEXT(B25,"TTT"))</f>
        <v>Do</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45828</v>
      </c>
      <c r="C26" s="7" t="str">
        <f>IF(ISNA(VLOOKUP(B26,Konfiguration!$C$33:$D$55,2,FALSE))=FALSE,"FT",TEXT(B26,"TTT"))</f>
        <v>Fr</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45829</v>
      </c>
      <c r="C27" s="7" t="str">
        <f>IF(ISNA(VLOOKUP(B27,Konfiguration!$C$33:$D$55,2,FALSE))=FALSE,"FT",TEXT(B27,"TTT"))</f>
        <v>Sa</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45830</v>
      </c>
      <c r="C28" s="7" t="str">
        <f>IF(ISNA(VLOOKUP(B28,Konfiguration!$C$33:$D$55,2,FALSE))=FALSE,"FT",TEXT(B28,"TTT"))</f>
        <v>So</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45831</v>
      </c>
      <c r="C29" s="7" t="str">
        <f>IF(ISNA(VLOOKUP(B29,Konfiguration!$C$33:$D$55,2,FALSE))=FALSE,"FT",TEXT(B29,"TTT"))</f>
        <v>Mo</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45832</v>
      </c>
      <c r="C30" s="7" t="str">
        <f>IF(ISNA(VLOOKUP(B30,Konfiguration!$C$33:$D$55,2,FALSE))=FALSE,"FT",TEXT(B30,"TTT"))</f>
        <v>Di</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45833</v>
      </c>
      <c r="C31" s="7" t="str">
        <f>IF(ISNA(VLOOKUP(B31,Konfiguration!$C$33:$D$55,2,FALSE))=FALSE,"FT",TEXT(B31,"TTT"))</f>
        <v>Mi</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45834</v>
      </c>
      <c r="C32" s="7" t="str">
        <f>IF(ISNA(VLOOKUP(B32,Konfiguration!$C$33:$D$55,2,FALSE))=FALSE,"FT",TEXT(B32,"TTT"))</f>
        <v>Do</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45835</v>
      </c>
      <c r="C33" s="7" t="str">
        <f>IF(ISNA(VLOOKUP(B33,Konfiguration!$C$33:$D$55,2,FALSE))=FALSE,"FT",TEXT(B33,"TTT"))</f>
        <v>Fr</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45836</v>
      </c>
      <c r="C34" s="7" t="str">
        <f>IF(ISNA(VLOOKUP(B34,Konfiguration!$C$33:$D$55,2,FALSE))=FALSE,"FT",TEXT(B34,"TTT"))</f>
        <v>Sa</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45837</v>
      </c>
      <c r="C35" s="7" t="str">
        <f>IF(ISNA(VLOOKUP(B35,Konfiguration!$C$33:$D$55,2,FALSE))=FALSE,"FT",TEXT(B35,"TTT"))</f>
        <v>So</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45838</v>
      </c>
      <c r="C36" s="7" t="str">
        <f>IF(ISNA(VLOOKUP(B36,Konfiguration!$C$33:$D$55,2,FALSE))=FALSE,"FT",TEXT(B36,"TTT"))</f>
        <v>Mo</v>
      </c>
      <c r="E36" s="8" t="str">
        <f t="shared" si="3"/>
        <v/>
      </c>
      <c r="F36" s="10" t="str">
        <f t="shared" si="0"/>
        <v/>
      </c>
      <c r="G36" s="10" t="str">
        <f t="shared" si="1"/>
        <v/>
      </c>
      <c r="I36" s="13"/>
      <c r="J36" s="13"/>
      <c r="K36" s="11"/>
      <c r="M36" s="12" t="str">
        <f t="shared" si="2"/>
        <v/>
      </c>
      <c r="N36" s="12" t="str">
        <f t="shared" si="4"/>
        <v/>
      </c>
      <c r="O36" s="12" t="str">
        <f t="shared" si="6"/>
        <v/>
      </c>
    </row>
    <row r="37" spans="2:15" x14ac:dyDescent="0.25"/>
    <row r="38" spans="2:15" x14ac:dyDescent="0.25">
      <c r="B38" s="2" t="s">
        <v>9</v>
      </c>
    </row>
    <row r="39" spans="2:15" x14ac:dyDescent="0.25"/>
    <row r="40" spans="2:15" x14ac:dyDescent="0.25">
      <c r="B40" s="24"/>
      <c r="C40" s="27" t="s">
        <v>42</v>
      </c>
    </row>
    <row r="41" spans="2:15" x14ac:dyDescent="0.25"/>
    <row r="42" spans="2:15" x14ac:dyDescent="0.25">
      <c r="B42" s="25"/>
      <c r="C42" s="27" t="s">
        <v>40</v>
      </c>
    </row>
    <row r="43" spans="2:15" x14ac:dyDescent="0.25"/>
    <row r="44" spans="2:15" x14ac:dyDescent="0.25">
      <c r="B44" s="26"/>
      <c r="C44" s="27" t="s">
        <v>41</v>
      </c>
    </row>
    <row r="45" spans="2:15" x14ac:dyDescent="0.25"/>
    <row r="46" spans="2:15" x14ac:dyDescent="0.25"/>
  </sheetData>
  <mergeCells count="3">
    <mergeCell ref="E4:G4"/>
    <mergeCell ref="I4:K4"/>
    <mergeCell ref="M4:O4"/>
  </mergeCells>
  <conditionalFormatting sqref="B7:B36">
    <cfRule type="expression" dxfId="62" priority="10">
      <formula>$C7="FT"</formula>
    </cfRule>
    <cfRule type="expression" dxfId="61" priority="11">
      <formula>$C7="So"</formula>
    </cfRule>
    <cfRule type="expression" dxfId="60" priority="12">
      <formula>$C7="Sa"</formula>
    </cfRule>
  </conditionalFormatting>
  <conditionalFormatting sqref="C7:C36">
    <cfRule type="cellIs" dxfId="59" priority="4" operator="equal">
      <formula>"FT"</formula>
    </cfRule>
    <cfRule type="cellIs" dxfId="58" priority="5" operator="equal">
      <formula>"So"</formula>
    </cfRule>
    <cfRule type="cellIs" dxfId="57" priority="6" operator="equal">
      <formula>"Sa"</formula>
    </cfRule>
  </conditionalFormatting>
  <conditionalFormatting sqref="E7:G36">
    <cfRule type="cellIs" dxfId="56" priority="1" operator="equal">
      <formula>"Nein"</formula>
    </cfRule>
    <cfRule type="cellIs" dxfId="55" priority="2" operator="equal">
      <formula>"Ja"</formula>
    </cfRule>
  </conditionalFormatting>
  <conditionalFormatting sqref="K7:K36">
    <cfRule type="cellIs" dxfId="54" priority="3" operator="greaterThan">
      <formula>M7/24</formula>
    </cfRule>
  </conditionalFormatting>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71028-63FB-4ECA-BDAB-B3B7DACC3BFC}">
  <sheetPr codeName="Tabelle3"/>
  <dimension ref="A1:Q47"/>
  <sheetViews>
    <sheetView showGridLines="0" zoomScale="90" zoomScaleNormal="90" workbookViewId="0">
      <selection activeCell="M7" sqref="M7:M3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EDATE(Jan!B4,6)</f>
        <v>45839</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45839</v>
      </c>
      <c r="C7" s="7" t="str">
        <f>IF(ISNA(VLOOKUP(B7,Konfiguration!$C$33:$D$55,2,FALSE))=FALSE,"FT",TEXT(B7,"TTT"))</f>
        <v>Di</v>
      </c>
      <c r="E7" s="8" t="str">
        <f>IF(K7="","",IF(K7&gt;TIME(10,0,0),"Ja","Nein"))</f>
        <v/>
      </c>
      <c r="F7" s="10" t="str">
        <f t="shared" ref="F7:F37" si="0">IF(I7="","",
IF(O7&lt;11,"Ja","Nein"))</f>
        <v/>
      </c>
      <c r="G7" s="10" t="str">
        <f t="shared" ref="G7:G37" si="1">IF(I7="","",
IF(K7*24&lt;=6,"Nein",
IF(AND(6&lt;K7*24,K7*24&lt;=9),IF(N7&lt;=0.499,"Ja","Nein"),
IF(K7*24&gt;9,IF(N7&lt;=0.749,"Ja","Nein")))))</f>
        <v/>
      </c>
      <c r="I7" s="11"/>
      <c r="J7" s="11"/>
      <c r="K7" s="11"/>
      <c r="M7" s="12" t="str">
        <f t="shared" ref="M7:M37" si="2">IF(I7="","",IF(J7&lt;I7,(J7+1-I7)*24,(J7-I7)*24))</f>
        <v/>
      </c>
      <c r="N7" s="12" t="str">
        <f>IF(I7="","",M7-K7*24)</f>
        <v/>
      </c>
      <c r="O7" s="12" t="str">
        <f>IF(I7="","",
IF(Apr!$J$36="",24,
IF(I7&lt;Apr!$J$36,(I7+1-Apr!$J$36)*24,(I7-Apr!$J$36)*24)))</f>
        <v/>
      </c>
    </row>
    <row r="8" spans="2:15" x14ac:dyDescent="0.25">
      <c r="B8" s="18">
        <f>IFERROR(B7+1,"")</f>
        <v>45840</v>
      </c>
      <c r="C8" s="7" t="str">
        <f>IF(ISNA(VLOOKUP(B8,Konfiguration!$C$33:$D$55,2,FALSE))=FALSE,"FT",TEXT(B8,"TTT"))</f>
        <v>Mi</v>
      </c>
      <c r="E8" s="8" t="str">
        <f t="shared" ref="E8:E37" si="3">IF(K8="","",IF(K8&gt;TIME(10,0,0),"Ja","Nein"))</f>
        <v/>
      </c>
      <c r="F8" s="10" t="str">
        <f t="shared" si="0"/>
        <v/>
      </c>
      <c r="G8" s="10" t="str">
        <f t="shared" si="1"/>
        <v/>
      </c>
      <c r="I8" s="11"/>
      <c r="J8" s="11"/>
      <c r="K8" s="11"/>
      <c r="M8" s="12" t="str">
        <f t="shared" si="2"/>
        <v/>
      </c>
      <c r="N8" s="12" t="str">
        <f t="shared" ref="N8:N37" si="4">IF(I8="","",M8-K8*24)</f>
        <v/>
      </c>
      <c r="O8" s="12" t="str">
        <f>IF(I8="","",
IF(J7="",24,
IF(I8&lt;J7,(I8+1-J7)*24,(I8-J7)*24)))</f>
        <v/>
      </c>
    </row>
    <row r="9" spans="2:15" x14ac:dyDescent="0.25">
      <c r="B9" s="18">
        <f t="shared" ref="B9:B37" si="5">IFERROR(B8+1,"")</f>
        <v>45841</v>
      </c>
      <c r="C9" s="7" t="str">
        <f>IF(ISNA(VLOOKUP(B9,Konfiguration!$C$33:$D$55,2,FALSE))=FALSE,"FT",TEXT(B9,"TTT"))</f>
        <v>Do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45842</v>
      </c>
      <c r="C10" s="7" t="str">
        <f>IF(ISNA(VLOOKUP(B10,Konfiguration!$C$33:$D$55,2,FALSE))=FALSE,"FT",TEXT(B10,"TTT"))</f>
        <v>Fr</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45843</v>
      </c>
      <c r="C11" s="7" t="str">
        <f>IF(ISNA(VLOOKUP(B11,Konfiguration!$C$33:$D$55,2,FALSE))=FALSE,"FT",TEXT(B11,"TTT"))</f>
        <v>Sa</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45844</v>
      </c>
      <c r="C12" s="7" t="str">
        <f>IF(ISNA(VLOOKUP(B12,Konfiguration!$C$33:$D$55,2,FALSE))=FALSE,"FT",TEXT(B12,"TTT"))</f>
        <v>So</v>
      </c>
      <c r="E12" s="8" t="str">
        <f t="shared" si="3"/>
        <v/>
      </c>
      <c r="F12" s="10" t="str">
        <f t="shared" si="0"/>
        <v/>
      </c>
      <c r="G12" s="10" t="str">
        <f t="shared" si="1"/>
        <v/>
      </c>
      <c r="I12" s="11"/>
      <c r="J12" s="11"/>
      <c r="K12" s="11"/>
      <c r="M12" s="12" t="str">
        <f t="shared" si="2"/>
        <v/>
      </c>
      <c r="N12" s="12" t="str">
        <f t="shared" si="4"/>
        <v/>
      </c>
      <c r="O12" s="12" t="str">
        <f t="shared" ref="O12:O37" si="6">IF(I12="","",
IF(J11="",24,
IF(I12&lt;J11,(I12+1-J11)*24,(I12-J11)*24)))</f>
        <v/>
      </c>
    </row>
    <row r="13" spans="2:15" x14ac:dyDescent="0.25">
      <c r="B13" s="18">
        <f t="shared" si="5"/>
        <v>45845</v>
      </c>
      <c r="C13" s="7" t="str">
        <f>IF(ISNA(VLOOKUP(B13,Konfiguration!$C$33:$D$55,2,FALSE))=FALSE,"FT",TEXT(B13,"TTT"))</f>
        <v>Mo</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45846</v>
      </c>
      <c r="C14" s="7" t="str">
        <f>IF(ISNA(VLOOKUP(B14,Konfiguration!$C$33:$D$55,2,FALSE))=FALSE,"FT",TEXT(B14,"TTT"))</f>
        <v>Di</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45847</v>
      </c>
      <c r="C15" s="7" t="str">
        <f>IF(ISNA(VLOOKUP(B15,Konfiguration!$C$33:$D$55,2,FALSE))=FALSE,"FT",TEXT(B15,"TTT"))</f>
        <v>Mi</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45848</v>
      </c>
      <c r="C16" s="7" t="str">
        <f>IF(ISNA(VLOOKUP(B16,Konfiguration!$C$33:$D$55,2,FALSE))=FALSE,"FT",TEXT(B16,"TTT"))</f>
        <v>Do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45849</v>
      </c>
      <c r="C17" s="7" t="str">
        <f>IF(ISNA(VLOOKUP(B17,Konfiguration!$C$33:$D$55,2,FALSE))=FALSE,"FT",TEXT(B17,"TTT"))</f>
        <v>Fr</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45850</v>
      </c>
      <c r="C18" s="7" t="str">
        <f>IF(ISNA(VLOOKUP(B18,Konfiguration!$C$33:$D$55,2,FALSE))=FALSE,"FT",TEXT(B18,"TTT"))</f>
        <v>Sa</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45851</v>
      </c>
      <c r="C19" s="7" t="str">
        <f>IF(ISNA(VLOOKUP(B19,Konfiguration!$C$33:$D$55,2,FALSE))=FALSE,"FT",TEXT(B19,"TTT"))</f>
        <v>So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45852</v>
      </c>
      <c r="C20" s="7" t="str">
        <f>IF(ISNA(VLOOKUP(B20,Konfiguration!$C$33:$D$55,2,FALSE))=FALSE,"FT",TEXT(B20,"TTT"))</f>
        <v>Mo</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45853</v>
      </c>
      <c r="C21" s="7" t="str">
        <f>IF(ISNA(VLOOKUP(B21,Konfiguration!$C$33:$D$55,2,FALSE))=FALSE,"FT",TEXT(B21,"TTT"))</f>
        <v>Di</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45854</v>
      </c>
      <c r="C22" s="7" t="str">
        <f>IF(ISNA(VLOOKUP(B22,Konfiguration!$C$33:$D$55,2,FALSE))=FALSE,"FT",TEXT(B22,"TTT"))</f>
        <v>Mi</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45855</v>
      </c>
      <c r="C23" s="7" t="str">
        <f>IF(ISNA(VLOOKUP(B23,Konfiguration!$C$33:$D$55,2,FALSE))=FALSE,"FT",TEXT(B23,"TTT"))</f>
        <v>Do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45856</v>
      </c>
      <c r="C24" s="7" t="str">
        <f>IF(ISNA(VLOOKUP(B24,Konfiguration!$C$33:$D$55,2,FALSE))=FALSE,"FT",TEXT(B24,"TTT"))</f>
        <v>Fr</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45857</v>
      </c>
      <c r="C25" s="7" t="str">
        <f>IF(ISNA(VLOOKUP(B25,Konfiguration!$C$33:$D$55,2,FALSE))=FALSE,"FT",TEXT(B25,"TTT"))</f>
        <v>Sa</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45858</v>
      </c>
      <c r="C26" s="7" t="str">
        <f>IF(ISNA(VLOOKUP(B26,Konfiguration!$C$33:$D$55,2,FALSE))=FALSE,"FT",TEXT(B26,"TTT"))</f>
        <v>So</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45859</v>
      </c>
      <c r="C27" s="7" t="str">
        <f>IF(ISNA(VLOOKUP(B27,Konfiguration!$C$33:$D$55,2,FALSE))=FALSE,"FT",TEXT(B27,"TTT"))</f>
        <v>Mo</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45860</v>
      </c>
      <c r="C28" s="7" t="str">
        <f>IF(ISNA(VLOOKUP(B28,Konfiguration!$C$33:$D$55,2,FALSE))=FALSE,"FT",TEXT(B28,"TTT"))</f>
        <v>Di</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45861</v>
      </c>
      <c r="C29" s="7" t="str">
        <f>IF(ISNA(VLOOKUP(B29,Konfiguration!$C$33:$D$55,2,FALSE))=FALSE,"FT",TEXT(B29,"TTT"))</f>
        <v>Mi</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45862</v>
      </c>
      <c r="C30" s="7" t="str">
        <f>IF(ISNA(VLOOKUP(B30,Konfiguration!$C$33:$D$55,2,FALSE))=FALSE,"FT",TEXT(B30,"TTT"))</f>
        <v>Do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45863</v>
      </c>
      <c r="C31" s="7" t="str">
        <f>IF(ISNA(VLOOKUP(B31,Konfiguration!$C$33:$D$55,2,FALSE))=FALSE,"FT",TEXT(B31,"TTT"))</f>
        <v>Fr</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45864</v>
      </c>
      <c r="C32" s="7" t="str">
        <f>IF(ISNA(VLOOKUP(B32,Konfiguration!$C$33:$D$55,2,FALSE))=FALSE,"FT",TEXT(B32,"TTT"))</f>
        <v>Sa</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45865</v>
      </c>
      <c r="C33" s="7" t="str">
        <f>IF(ISNA(VLOOKUP(B33,Konfiguration!$C$33:$D$55,2,FALSE))=FALSE,"FT",TEXT(B33,"TTT"))</f>
        <v>So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45866</v>
      </c>
      <c r="C34" s="7" t="str">
        <f>IF(ISNA(VLOOKUP(B34,Konfiguration!$C$33:$D$55,2,FALSE))=FALSE,"FT",TEXT(B34,"TTT"))</f>
        <v>Mo</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45867</v>
      </c>
      <c r="C35" s="7" t="str">
        <f>IF(ISNA(VLOOKUP(B35,Konfiguration!$C$33:$D$55,2,FALSE))=FALSE,"FT",TEXT(B35,"TTT"))</f>
        <v>Di</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45868</v>
      </c>
      <c r="C36" s="7" t="str">
        <f>IF(ISNA(VLOOKUP(B36,Konfiguration!$C$33:$D$55,2,FALSE))=FALSE,"FT",TEXT(B36,"TTT"))</f>
        <v>Mi</v>
      </c>
      <c r="E36" s="8" t="str">
        <f t="shared" si="3"/>
        <v/>
      </c>
      <c r="F36" s="10" t="str">
        <f t="shared" si="0"/>
        <v/>
      </c>
      <c r="G36" s="10" t="str">
        <f t="shared" si="1"/>
        <v/>
      </c>
      <c r="I36" s="13"/>
      <c r="J36" s="13"/>
      <c r="K36" s="11"/>
      <c r="M36" s="12" t="str">
        <f t="shared" si="2"/>
        <v/>
      </c>
      <c r="N36" s="12" t="str">
        <f t="shared" si="4"/>
        <v/>
      </c>
      <c r="O36" s="12" t="str">
        <f t="shared" si="6"/>
        <v/>
      </c>
    </row>
    <row r="37" spans="2:15" x14ac:dyDescent="0.25">
      <c r="B37" s="18">
        <f t="shared" si="5"/>
        <v>45869</v>
      </c>
      <c r="C37" s="7" t="str">
        <f>IF(ISNA(VLOOKUP(B37,Konfiguration!$C$33:$D$55,2,FALSE))=FALSE,"FT",TEXT(B37,"TTT"))</f>
        <v>Do</v>
      </c>
      <c r="E37" s="8" t="str">
        <f t="shared" si="3"/>
        <v/>
      </c>
      <c r="F37" s="10" t="str">
        <f t="shared" si="0"/>
        <v/>
      </c>
      <c r="G37" s="10" t="str">
        <f t="shared" si="1"/>
        <v/>
      </c>
      <c r="I37" s="13"/>
      <c r="J37" s="13"/>
      <c r="K37" s="11"/>
      <c r="M37" s="12" t="str">
        <f t="shared" si="2"/>
        <v/>
      </c>
      <c r="N37" s="12" t="str">
        <f t="shared" si="4"/>
        <v/>
      </c>
      <c r="O37" s="12" t="str">
        <f t="shared" si="6"/>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53" priority="9">
      <formula>$C7="FT"</formula>
    </cfRule>
    <cfRule type="expression" dxfId="52" priority="10">
      <formula>$C7="So"</formula>
    </cfRule>
    <cfRule type="expression" dxfId="51" priority="11">
      <formula>$C7="Sa"</formula>
    </cfRule>
  </conditionalFormatting>
  <conditionalFormatting sqref="C7:C37">
    <cfRule type="cellIs" dxfId="50" priority="3" operator="equal">
      <formula>"FT"</formula>
    </cfRule>
    <cfRule type="cellIs" dxfId="49" priority="4" operator="equal">
      <formula>"So"</formula>
    </cfRule>
    <cfRule type="cellIs" dxfId="48" priority="5" operator="equal">
      <formula>"Sa"</formula>
    </cfRule>
  </conditionalFormatting>
  <conditionalFormatting sqref="E7:G37">
    <cfRule type="cellIs" dxfId="47" priority="1" operator="equal">
      <formula>"Nein"</formula>
    </cfRule>
    <cfRule type="cellIs" dxfId="46" priority="2" operator="equal">
      <formula>"Ja"</formula>
    </cfRule>
  </conditionalFormatting>
  <conditionalFormatting sqref="K7:K37">
    <cfRule type="cellIs" dxfId="45" priority="8" operator="greaterThan">
      <formula>M7/24</formula>
    </cfRule>
  </conditionalFormatting>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618C-2322-44BF-807E-A2A202BCA2B0}">
  <sheetPr codeName="Tabelle9"/>
  <dimension ref="A1:Q47"/>
  <sheetViews>
    <sheetView showGridLines="0" zoomScale="90" zoomScaleNormal="90" workbookViewId="0">
      <selection activeCell="M7" sqref="M7:M3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EDATE(Jan!B4,7)</f>
        <v>45870</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45870</v>
      </c>
      <c r="C7" s="7" t="str">
        <f>IF(ISNA(VLOOKUP(B7,Konfiguration!$C$33:$D$55,2,FALSE))=FALSE,"FT",TEXT(B7,"TTT"))</f>
        <v>Fr</v>
      </c>
      <c r="E7" s="8" t="str">
        <f>IF(K7="","",IF(K7&gt;TIME(10,0,0),"Ja","Nein"))</f>
        <v/>
      </c>
      <c r="F7" s="10" t="str">
        <f t="shared" ref="F7:F36" si="0">IF(I7="","",
IF(O7&lt;11,"Ja","Nein"))</f>
        <v/>
      </c>
      <c r="G7" s="10" t="str">
        <f t="shared" ref="G7:G37" si="1">IF(I7="","",
IF(K7*24&lt;=6,"Nein",
IF(AND(6&lt;K7*24,K7*24&lt;=9),IF(N7&lt;=0.499,"Ja","Nein"),
IF(K7*24&gt;9,IF(N7&lt;=0.749,"Ja","Nein")))))</f>
        <v/>
      </c>
      <c r="I7" s="11"/>
      <c r="J7" s="11"/>
      <c r="K7" s="11"/>
      <c r="M7" s="12" t="str">
        <f t="shared" ref="M7:M37" si="2">IF(I7="","",IF(J7&lt;I7,(J7+1-I7)*24,(J7-I7)*24))</f>
        <v/>
      </c>
      <c r="N7" s="12" t="str">
        <f>IF(I7="","",M7-K7*24)</f>
        <v/>
      </c>
      <c r="O7" s="12" t="str">
        <f>IF(I7="","",
IF(Jul!$J$37="",24,
IF(I7&lt;Jul!$J$37,(I7+1-Jul!$J$37)*24,(I7-Jul!$J$37)*24)))</f>
        <v/>
      </c>
    </row>
    <row r="8" spans="2:15" x14ac:dyDescent="0.25">
      <c r="B8" s="18">
        <f>IFERROR(B7+1,"")</f>
        <v>45871</v>
      </c>
      <c r="C8" s="7" t="str">
        <f>IF(ISNA(VLOOKUP(B8,Konfiguration!$C$33:$D$55,2,FALSE))=FALSE,"FT",TEXT(B8,"TTT"))</f>
        <v>Sa</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7" si="5">IFERROR(B8+1,"")</f>
        <v>45872</v>
      </c>
      <c r="C9" s="7" t="str">
        <f>IF(ISNA(VLOOKUP(B9,Konfiguration!$C$33:$D$55,2,FALSE))=FALSE,"FT",TEXT(B9,"TTT"))</f>
        <v>So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45873</v>
      </c>
      <c r="C10" s="7" t="str">
        <f>IF(ISNA(VLOOKUP(B10,Konfiguration!$C$33:$D$55,2,FALSE))=FALSE,"FT",TEXT(B10,"TTT"))</f>
        <v>Mo</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45874</v>
      </c>
      <c r="C11" s="7" t="str">
        <f>IF(ISNA(VLOOKUP(B11,Konfiguration!$C$33:$D$55,2,FALSE))=FALSE,"FT",TEXT(B11,"TTT"))</f>
        <v>Di</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45875</v>
      </c>
      <c r="C12" s="7" t="str">
        <f>IF(ISNA(VLOOKUP(B12,Konfiguration!$C$33:$D$55,2,FALSE))=FALSE,"FT",TEXT(B12,"TTT"))</f>
        <v>Mi</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45876</v>
      </c>
      <c r="C13" s="7" t="str">
        <f>IF(ISNA(VLOOKUP(B13,Konfiguration!$C$33:$D$55,2,FALSE))=FALSE,"FT",TEXT(B13,"TTT"))</f>
        <v>Do</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45877</v>
      </c>
      <c r="C14" s="7" t="str">
        <f>IF(ISNA(VLOOKUP(B14,Konfiguration!$C$33:$D$55,2,FALSE))=FALSE,"FT",TEXT(B14,"TTT"))</f>
        <v>Fr</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45878</v>
      </c>
      <c r="C15" s="7" t="str">
        <f>IF(ISNA(VLOOKUP(B15,Konfiguration!$C$33:$D$55,2,FALSE))=FALSE,"FT",TEXT(B15,"TTT"))</f>
        <v>Sa</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45879</v>
      </c>
      <c r="C16" s="7" t="str">
        <f>IF(ISNA(VLOOKUP(B16,Konfiguration!$C$33:$D$55,2,FALSE))=FALSE,"FT",TEXT(B16,"TTT"))</f>
        <v>So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45880</v>
      </c>
      <c r="C17" s="7" t="str">
        <f>IF(ISNA(VLOOKUP(B17,Konfiguration!$C$33:$D$55,2,FALSE))=FALSE,"FT",TEXT(B17,"TTT"))</f>
        <v>Mo</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45881</v>
      </c>
      <c r="C18" s="7" t="str">
        <f>IF(ISNA(VLOOKUP(B18,Konfiguration!$C$33:$D$55,2,FALSE))=FALSE,"FT",TEXT(B18,"TTT"))</f>
        <v>Di</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45882</v>
      </c>
      <c r="C19" s="7" t="str">
        <f>IF(ISNA(VLOOKUP(B19,Konfiguration!$C$33:$D$55,2,FALSE))=FALSE,"FT",TEXT(B19,"TTT"))</f>
        <v>Mi</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45883</v>
      </c>
      <c r="C20" s="7" t="str">
        <f>IF(ISNA(VLOOKUP(B20,Konfiguration!$C$33:$D$55,2,FALSE))=FALSE,"FT",TEXT(B20,"TTT"))</f>
        <v>Do</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45884</v>
      </c>
      <c r="C21" s="7" t="str">
        <f>IF(ISNA(VLOOKUP(B21,Konfiguration!$C$33:$D$55,2,FALSE))=FALSE,"FT",TEXT(B21,"TTT"))</f>
        <v>Fr</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45885</v>
      </c>
      <c r="C22" s="7" t="str">
        <f>IF(ISNA(VLOOKUP(B22,Konfiguration!$C$33:$D$55,2,FALSE))=FALSE,"FT",TEXT(B22,"TTT"))</f>
        <v>Sa</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45886</v>
      </c>
      <c r="C23" s="7" t="str">
        <f>IF(ISNA(VLOOKUP(B23,Konfiguration!$C$33:$D$55,2,FALSE))=FALSE,"FT",TEXT(B23,"TTT"))</f>
        <v>So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45887</v>
      </c>
      <c r="C24" s="7" t="str">
        <f>IF(ISNA(VLOOKUP(B24,Konfiguration!$C$33:$D$55,2,FALSE))=FALSE,"FT",TEXT(B24,"TTT"))</f>
        <v>Mo</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45888</v>
      </c>
      <c r="C25" s="7" t="str">
        <f>IF(ISNA(VLOOKUP(B25,Konfiguration!$C$33:$D$55,2,FALSE))=FALSE,"FT",TEXT(B25,"TTT"))</f>
        <v>Di</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45889</v>
      </c>
      <c r="C26" s="7" t="str">
        <f>IF(ISNA(VLOOKUP(B26,Konfiguration!$C$33:$D$55,2,FALSE))=FALSE,"FT",TEXT(B26,"TTT"))</f>
        <v>Mi</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45890</v>
      </c>
      <c r="C27" s="7" t="str">
        <f>IF(ISNA(VLOOKUP(B27,Konfiguration!$C$33:$D$55,2,FALSE))=FALSE,"FT",TEXT(B27,"TTT"))</f>
        <v>Do</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45891</v>
      </c>
      <c r="C28" s="7" t="str">
        <f>IF(ISNA(VLOOKUP(B28,Konfiguration!$C$33:$D$55,2,FALSE))=FALSE,"FT",TEXT(B28,"TTT"))</f>
        <v>Fr</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45892</v>
      </c>
      <c r="C29" s="7" t="str">
        <f>IF(ISNA(VLOOKUP(B29,Konfiguration!$C$33:$D$55,2,FALSE))=FALSE,"FT",TEXT(B29,"TTT"))</f>
        <v>Sa</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45893</v>
      </c>
      <c r="C30" s="7" t="str">
        <f>IF(ISNA(VLOOKUP(B30,Konfiguration!$C$33:$D$55,2,FALSE))=FALSE,"FT",TEXT(B30,"TTT"))</f>
        <v>So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45894</v>
      </c>
      <c r="C31" s="7" t="str">
        <f>IF(ISNA(VLOOKUP(B31,Konfiguration!$C$33:$D$55,2,FALSE))=FALSE,"FT",TEXT(B31,"TTT"))</f>
        <v>Mo</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45895</v>
      </c>
      <c r="C32" s="7" t="str">
        <f>IF(ISNA(VLOOKUP(B32,Konfiguration!$C$33:$D$55,2,FALSE))=FALSE,"FT",TEXT(B32,"TTT"))</f>
        <v>Di</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45896</v>
      </c>
      <c r="C33" s="7" t="str">
        <f>IF(ISNA(VLOOKUP(B33,Konfiguration!$C$33:$D$55,2,FALSE))=FALSE,"FT",TEXT(B33,"TTT"))</f>
        <v>Mi</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45897</v>
      </c>
      <c r="C34" s="7" t="str">
        <f>IF(ISNA(VLOOKUP(B34,Konfiguration!$C$33:$D$55,2,FALSE))=FALSE,"FT",TEXT(B34,"TTT"))</f>
        <v>Do</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45898</v>
      </c>
      <c r="C35" s="7" t="str">
        <f>IF(ISNA(VLOOKUP(B35,Konfiguration!$C$33:$D$55,2,FALSE))=FALSE,"FT",TEXT(B35,"TTT"))</f>
        <v>Fr</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45899</v>
      </c>
      <c r="C36" s="7" t="str">
        <f>IF(ISNA(VLOOKUP(B36,Konfiguration!$C$33:$D$55,2,FALSE))=FALSE,"FT",TEXT(B36,"TTT"))</f>
        <v>Sa</v>
      </c>
      <c r="E36" s="8" t="str">
        <f t="shared" si="3"/>
        <v/>
      </c>
      <c r="F36" s="10" t="str">
        <f t="shared" si="0"/>
        <v/>
      </c>
      <c r="G36" s="10" t="str">
        <f t="shared" si="1"/>
        <v/>
      </c>
      <c r="I36" s="13"/>
      <c r="J36" s="13"/>
      <c r="K36" s="11"/>
      <c r="M36" s="12" t="str">
        <f t="shared" si="2"/>
        <v/>
      </c>
      <c r="N36" s="12" t="str">
        <f t="shared" si="4"/>
        <v/>
      </c>
      <c r="O36" s="12" t="str">
        <f t="shared" si="6"/>
        <v/>
      </c>
    </row>
    <row r="37" spans="2:15" x14ac:dyDescent="0.25">
      <c r="B37" s="18">
        <f t="shared" si="5"/>
        <v>45900</v>
      </c>
      <c r="C37" s="7" t="str">
        <f>IF(ISNA(VLOOKUP(B37,Konfiguration!$C$33:$D$55,2,FALSE))=FALSE,"FT",TEXT(B37,"TTT"))</f>
        <v>So</v>
      </c>
      <c r="E37" s="8" t="str">
        <f t="shared" ref="E37" si="7">IF(K37="","",IF(K37&gt;TIME(10,0,0),"Ja","Nein"))</f>
        <v/>
      </c>
      <c r="F37" s="10" t="str">
        <f t="shared" ref="F37" si="8">IF(I37="","",
IF(O37&lt;11,"Ja","Nein"))</f>
        <v/>
      </c>
      <c r="G37" s="10" t="str">
        <f t="shared" si="1"/>
        <v/>
      </c>
      <c r="I37" s="13"/>
      <c r="J37" s="13"/>
      <c r="K37" s="11"/>
      <c r="M37" s="12" t="str">
        <f t="shared" si="2"/>
        <v/>
      </c>
      <c r="N37" s="12" t="str">
        <f t="shared" ref="N37" si="9">IF(I37="","",M37-K37*24)</f>
        <v/>
      </c>
      <c r="O37" s="12" t="str">
        <f t="shared" ref="O37" si="10">IF(I37="","",
IF(J36="",24,
IF(I37&lt;J36,(I37+1-J36)*24,(I37-J36)*24)))</f>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44" priority="9">
      <formula>$C7="FT"</formula>
    </cfRule>
    <cfRule type="expression" dxfId="43" priority="10">
      <formula>$C7="So"</formula>
    </cfRule>
    <cfRule type="expression" dxfId="42" priority="11">
      <formula>$C7="Sa"</formula>
    </cfRule>
  </conditionalFormatting>
  <conditionalFormatting sqref="C7:C37">
    <cfRule type="cellIs" dxfId="41" priority="3" operator="equal">
      <formula>"FT"</formula>
    </cfRule>
    <cfRule type="cellIs" dxfId="40" priority="4" operator="equal">
      <formula>"So"</formula>
    </cfRule>
    <cfRule type="cellIs" dxfId="39" priority="5" operator="equal">
      <formula>"Sa"</formula>
    </cfRule>
  </conditionalFormatting>
  <conditionalFormatting sqref="E7:G37">
    <cfRule type="cellIs" dxfId="38" priority="1" operator="equal">
      <formula>"Nein"</formula>
    </cfRule>
    <cfRule type="cellIs" dxfId="37" priority="2" operator="equal">
      <formula>"Ja"</formula>
    </cfRule>
  </conditionalFormatting>
  <conditionalFormatting sqref="K7:K37">
    <cfRule type="cellIs" dxfId="36" priority="8" operator="greaterThan">
      <formula>M7/24</formula>
    </cfRule>
  </conditionalFormatting>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62223-633B-4515-B31E-CD8F79B48EC2}">
  <sheetPr codeName="Tabelle10"/>
  <dimension ref="A1:Q46"/>
  <sheetViews>
    <sheetView showGridLines="0" zoomScale="90" zoomScaleNormal="90" workbookViewId="0">
      <selection activeCell="M7" sqref="M7:M36"/>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EDATE(Jan!B4,8)</f>
        <v>45901</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45901</v>
      </c>
      <c r="C7" s="7" t="str">
        <f>IF(ISNA(VLOOKUP(B7,Konfiguration!$C$33:$D$55,2,FALSE))=FALSE,"FT",TEXT(B7,"TTT"))</f>
        <v>Mo</v>
      </c>
      <c r="E7" s="8" t="str">
        <f>IF(K7="","",IF(K7&gt;TIME(10,0,0),"Ja","Nein"))</f>
        <v/>
      </c>
      <c r="F7" s="10" t="str">
        <f t="shared" ref="F7:F36" si="0">IF(I7="","",
IF(O7&lt;11,"Ja","Nein"))</f>
        <v/>
      </c>
      <c r="G7" s="10" t="str">
        <f t="shared" ref="G7:G36" si="1">IF(I7="","",
IF(K7*24&lt;=6,"Nein",
IF(AND(6&lt;K7*24,K7*24&lt;=9),IF(N7&lt;=0.499,"Ja","Nein"),
IF(K7*24&gt;9,IF(N7&lt;=0.749,"Ja","Nein")))))</f>
        <v/>
      </c>
      <c r="I7" s="11"/>
      <c r="J7" s="11"/>
      <c r="K7" s="11"/>
      <c r="M7" s="12" t="str">
        <f t="shared" ref="M7:M36" si="2">IF(I7="","",IF(J7&lt;I7,(J7+1-I7)*24,(J7-I7)*24))</f>
        <v/>
      </c>
      <c r="N7" s="12" t="str">
        <f>IF(I7="","",M7-K7*24)</f>
        <v/>
      </c>
      <c r="O7" s="12" t="str">
        <f>IF(I7="","",
IF(Apr!$J$36="",24,
IF(I7&lt;Apr!$J$36,(I7+1-Apr!$J$36)*24,(I7-Apr!$J$36)*24)))</f>
        <v/>
      </c>
    </row>
    <row r="8" spans="2:15" x14ac:dyDescent="0.25">
      <c r="B8" s="18">
        <f>IFERROR(B7+1,"")</f>
        <v>45902</v>
      </c>
      <c r="C8" s="7" t="str">
        <f>IF(ISNA(VLOOKUP(B8,Konfiguration!$C$33:$D$55,2,FALSE))=FALSE,"FT",TEXT(B8,"TTT"))</f>
        <v>Di</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6" si="5">IFERROR(B8+1,"")</f>
        <v>45903</v>
      </c>
      <c r="C9" s="7" t="str">
        <f>IF(ISNA(VLOOKUP(B9,Konfiguration!$C$33:$D$55,2,FALSE))=FALSE,"FT",TEXT(B9,"TTT"))</f>
        <v>Mi</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45904</v>
      </c>
      <c r="C10" s="7" t="str">
        <f>IF(ISNA(VLOOKUP(B10,Konfiguration!$C$33:$D$55,2,FALSE))=FALSE,"FT",TEXT(B10,"TTT"))</f>
        <v>Do</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45905</v>
      </c>
      <c r="C11" s="7" t="str">
        <f>IF(ISNA(VLOOKUP(B11,Konfiguration!$C$33:$D$55,2,FALSE))=FALSE,"FT",TEXT(B11,"TTT"))</f>
        <v>Fr</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45906</v>
      </c>
      <c r="C12" s="7" t="str">
        <f>IF(ISNA(VLOOKUP(B12,Konfiguration!$C$33:$D$55,2,FALSE))=FALSE,"FT",TEXT(B12,"TTT"))</f>
        <v>Sa</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45907</v>
      </c>
      <c r="C13" s="7" t="str">
        <f>IF(ISNA(VLOOKUP(B13,Konfiguration!$C$33:$D$55,2,FALSE))=FALSE,"FT",TEXT(B13,"TTT"))</f>
        <v>So</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45908</v>
      </c>
      <c r="C14" s="7" t="str">
        <f>IF(ISNA(VLOOKUP(B14,Konfiguration!$C$33:$D$55,2,FALSE))=FALSE,"FT",TEXT(B14,"TTT"))</f>
        <v>Mo</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45909</v>
      </c>
      <c r="C15" s="7" t="str">
        <f>IF(ISNA(VLOOKUP(B15,Konfiguration!$C$33:$D$55,2,FALSE))=FALSE,"FT",TEXT(B15,"TTT"))</f>
        <v>Di</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45910</v>
      </c>
      <c r="C16" s="7" t="str">
        <f>IF(ISNA(VLOOKUP(B16,Konfiguration!$C$33:$D$55,2,FALSE))=FALSE,"FT",TEXT(B16,"TTT"))</f>
        <v>Mi</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45911</v>
      </c>
      <c r="C17" s="7" t="str">
        <f>IF(ISNA(VLOOKUP(B17,Konfiguration!$C$33:$D$55,2,FALSE))=FALSE,"FT",TEXT(B17,"TTT"))</f>
        <v>Do</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45912</v>
      </c>
      <c r="C18" s="7" t="str">
        <f>IF(ISNA(VLOOKUP(B18,Konfiguration!$C$33:$D$55,2,FALSE))=FALSE,"FT",TEXT(B18,"TTT"))</f>
        <v>Fr</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45913</v>
      </c>
      <c r="C19" s="7" t="str">
        <f>IF(ISNA(VLOOKUP(B19,Konfiguration!$C$33:$D$55,2,FALSE))=FALSE,"FT",TEXT(B19,"TTT"))</f>
        <v>Sa</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45914</v>
      </c>
      <c r="C20" s="7" t="str">
        <f>IF(ISNA(VLOOKUP(B20,Konfiguration!$C$33:$D$55,2,FALSE))=FALSE,"FT",TEXT(B20,"TTT"))</f>
        <v>So</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45915</v>
      </c>
      <c r="C21" s="7" t="str">
        <f>IF(ISNA(VLOOKUP(B21,Konfiguration!$C$33:$D$55,2,FALSE))=FALSE,"FT",TEXT(B21,"TTT"))</f>
        <v>Mo</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45916</v>
      </c>
      <c r="C22" s="7" t="str">
        <f>IF(ISNA(VLOOKUP(B22,Konfiguration!$C$33:$D$55,2,FALSE))=FALSE,"FT",TEXT(B22,"TTT"))</f>
        <v>Di</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45917</v>
      </c>
      <c r="C23" s="7" t="str">
        <f>IF(ISNA(VLOOKUP(B23,Konfiguration!$C$33:$D$55,2,FALSE))=FALSE,"FT",TEXT(B23,"TTT"))</f>
        <v>Mi</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45918</v>
      </c>
      <c r="C24" s="7" t="str">
        <f>IF(ISNA(VLOOKUP(B24,Konfiguration!$C$33:$D$55,2,FALSE))=FALSE,"FT",TEXT(B24,"TTT"))</f>
        <v>Do</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45919</v>
      </c>
      <c r="C25" s="7" t="str">
        <f>IF(ISNA(VLOOKUP(B25,Konfiguration!$C$33:$D$55,2,FALSE))=FALSE,"FT",TEXT(B25,"TTT"))</f>
        <v>Fr</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45920</v>
      </c>
      <c r="C26" s="7" t="str">
        <f>IF(ISNA(VLOOKUP(B26,Konfiguration!$C$33:$D$55,2,FALSE))=FALSE,"FT",TEXT(B26,"TTT"))</f>
        <v>Sa</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45921</v>
      </c>
      <c r="C27" s="7" t="str">
        <f>IF(ISNA(VLOOKUP(B27,Konfiguration!$C$33:$D$55,2,FALSE))=FALSE,"FT",TEXT(B27,"TTT"))</f>
        <v>So</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45922</v>
      </c>
      <c r="C28" s="7" t="str">
        <f>IF(ISNA(VLOOKUP(B28,Konfiguration!$C$33:$D$55,2,FALSE))=FALSE,"FT",TEXT(B28,"TTT"))</f>
        <v>Mo</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45923</v>
      </c>
      <c r="C29" s="7" t="str">
        <f>IF(ISNA(VLOOKUP(B29,Konfiguration!$C$33:$D$55,2,FALSE))=FALSE,"FT",TEXT(B29,"TTT"))</f>
        <v>Di</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45924</v>
      </c>
      <c r="C30" s="7" t="str">
        <f>IF(ISNA(VLOOKUP(B30,Konfiguration!$C$33:$D$55,2,FALSE))=FALSE,"FT",TEXT(B30,"TTT"))</f>
        <v>Mi</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45925</v>
      </c>
      <c r="C31" s="7" t="str">
        <f>IF(ISNA(VLOOKUP(B31,Konfiguration!$C$33:$D$55,2,FALSE))=FALSE,"FT",TEXT(B31,"TTT"))</f>
        <v>Do</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45926</v>
      </c>
      <c r="C32" s="7" t="str">
        <f>IF(ISNA(VLOOKUP(B32,Konfiguration!$C$33:$D$55,2,FALSE))=FALSE,"FT",TEXT(B32,"TTT"))</f>
        <v>Fr</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45927</v>
      </c>
      <c r="C33" s="7" t="str">
        <f>IF(ISNA(VLOOKUP(B33,Konfiguration!$C$33:$D$55,2,FALSE))=FALSE,"FT",TEXT(B33,"TTT"))</f>
        <v>Sa</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45928</v>
      </c>
      <c r="C34" s="7" t="str">
        <f>IF(ISNA(VLOOKUP(B34,Konfiguration!$C$33:$D$55,2,FALSE))=FALSE,"FT",TEXT(B34,"TTT"))</f>
        <v>So</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45929</v>
      </c>
      <c r="C35" s="7" t="str">
        <f>IF(ISNA(VLOOKUP(B35,Konfiguration!$C$33:$D$55,2,FALSE))=FALSE,"FT",TEXT(B35,"TTT"))</f>
        <v>Mo</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45930</v>
      </c>
      <c r="C36" s="7" t="str">
        <f>IF(ISNA(VLOOKUP(B36,Konfiguration!$C$33:$D$55,2,FALSE))=FALSE,"FT",TEXT(B36,"TTT"))</f>
        <v>Di</v>
      </c>
      <c r="E36" s="8" t="str">
        <f t="shared" si="3"/>
        <v/>
      </c>
      <c r="F36" s="10" t="str">
        <f t="shared" si="0"/>
        <v/>
      </c>
      <c r="G36" s="10" t="str">
        <f t="shared" si="1"/>
        <v/>
      </c>
      <c r="I36" s="13"/>
      <c r="J36" s="13"/>
      <c r="K36" s="11"/>
      <c r="M36" s="12" t="str">
        <f t="shared" si="2"/>
        <v/>
      </c>
      <c r="N36" s="12" t="str">
        <f t="shared" si="4"/>
        <v/>
      </c>
      <c r="O36" s="12" t="str">
        <f t="shared" si="6"/>
        <v/>
      </c>
    </row>
    <row r="37" spans="2:15" x14ac:dyDescent="0.25"/>
    <row r="38" spans="2:15" x14ac:dyDescent="0.25">
      <c r="B38" s="2" t="s">
        <v>9</v>
      </c>
    </row>
    <row r="39" spans="2:15" x14ac:dyDescent="0.25"/>
    <row r="40" spans="2:15" x14ac:dyDescent="0.25">
      <c r="B40" s="24"/>
      <c r="C40" s="27" t="s">
        <v>42</v>
      </c>
    </row>
    <row r="41" spans="2:15" x14ac:dyDescent="0.25"/>
    <row r="42" spans="2:15" x14ac:dyDescent="0.25">
      <c r="B42" s="25"/>
      <c r="C42" s="27" t="s">
        <v>40</v>
      </c>
    </row>
    <row r="43" spans="2:15" x14ac:dyDescent="0.25"/>
    <row r="44" spans="2:15" x14ac:dyDescent="0.25">
      <c r="B44" s="26"/>
      <c r="C44" s="27" t="s">
        <v>41</v>
      </c>
    </row>
    <row r="45" spans="2:15" x14ac:dyDescent="0.25"/>
    <row r="46" spans="2:15" x14ac:dyDescent="0.25"/>
  </sheetData>
  <mergeCells count="3">
    <mergeCell ref="E4:G4"/>
    <mergeCell ref="I4:K4"/>
    <mergeCell ref="M4:O4"/>
  </mergeCells>
  <conditionalFormatting sqref="B7:B36">
    <cfRule type="expression" dxfId="35" priority="9">
      <formula>$C7="FT"</formula>
    </cfRule>
    <cfRule type="expression" dxfId="34" priority="10">
      <formula>$C7="So"</formula>
    </cfRule>
    <cfRule type="expression" dxfId="33" priority="11">
      <formula>$C7="Sa"</formula>
    </cfRule>
  </conditionalFormatting>
  <conditionalFormatting sqref="C7:C36">
    <cfRule type="cellIs" dxfId="32" priority="3" operator="equal">
      <formula>"FT"</formula>
    </cfRule>
    <cfRule type="cellIs" dxfId="31" priority="4" operator="equal">
      <formula>"So"</formula>
    </cfRule>
    <cfRule type="cellIs" dxfId="30" priority="5" operator="equal">
      <formula>"Sa"</formula>
    </cfRule>
  </conditionalFormatting>
  <conditionalFormatting sqref="E7:G36">
    <cfRule type="cellIs" dxfId="29" priority="1" operator="equal">
      <formula>"Nein"</formula>
    </cfRule>
    <cfRule type="cellIs" dxfId="28" priority="2" operator="equal">
      <formula>"Ja"</formula>
    </cfRule>
  </conditionalFormatting>
  <conditionalFormatting sqref="K7:K36">
    <cfRule type="cellIs" dxfId="27" priority="8" operator="greaterThan">
      <formula>M7/24</formula>
    </cfRule>
  </conditionalFormatting>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86F7E-5931-4406-8AA8-CDD7EF392E2A}">
  <sheetPr codeName="Tabelle11"/>
  <dimension ref="A1:Q47"/>
  <sheetViews>
    <sheetView showGridLines="0" zoomScale="90" zoomScaleNormal="90" workbookViewId="0">
      <selection activeCell="M7" sqref="M7:M3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EDATE(Jan!B4,9)</f>
        <v>45931</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45931</v>
      </c>
      <c r="C7" s="7" t="str">
        <f>IF(ISNA(VLOOKUP(B7,Konfiguration!$C$33:$D$55,2,FALSE))=FALSE,"FT",TEXT(B7,"TTT"))</f>
        <v>Mi</v>
      </c>
      <c r="E7" s="8" t="str">
        <f>IF(K7="","",IF(K7&gt;TIME(10,0,0),"Ja","Nein"))</f>
        <v/>
      </c>
      <c r="F7" s="10" t="str">
        <f t="shared" ref="F7:F36" si="0">IF(I7="","",
IF(O7&lt;11,"Ja","Nein"))</f>
        <v/>
      </c>
      <c r="G7" s="10" t="str">
        <f t="shared" ref="G7:G37" si="1">IF(I7="","",
IF(K7*24&lt;=6,"Nein",
IF(AND(6&lt;K7*24,K7*24&lt;=9),IF(N7&lt;=0.499,"Ja","Nein"),
IF(K7*24&gt;9,IF(N7&lt;=0.749,"Ja","Nein")))))</f>
        <v/>
      </c>
      <c r="I7" s="11"/>
      <c r="J7" s="11"/>
      <c r="K7" s="11"/>
      <c r="M7" s="12" t="str">
        <f t="shared" ref="M7:M37" si="2">IF(I7="","",IF(J7&lt;I7,(J7+1-I7)*24,(J7-I7)*24))</f>
        <v/>
      </c>
      <c r="N7" s="12" t="str">
        <f>IF(I7="","",M7-K7*24)</f>
        <v/>
      </c>
      <c r="O7" s="12" t="str">
        <f>IF(I7="","",
IF(Sep!#REF!="",24,
IF(I7&lt;Sep!#REF!,(I7+1-Sep!#REF!)*24,(I7-Sep!#REF!)*24)))</f>
        <v/>
      </c>
    </row>
    <row r="8" spans="2:15" x14ac:dyDescent="0.25">
      <c r="B8" s="18">
        <f>IFERROR(B7+1,"")</f>
        <v>45932</v>
      </c>
      <c r="C8" s="7" t="str">
        <f>IF(ISNA(VLOOKUP(B8,Konfiguration!$C$33:$D$55,2,FALSE))=FALSE,"FT",TEXT(B8,"TTT"))</f>
        <v>Do</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7" si="5">IFERROR(B8+1,"")</f>
        <v>45933</v>
      </c>
      <c r="C9" s="7" t="str">
        <f>IF(ISNA(VLOOKUP(B9,Konfiguration!$C$33:$D$55,2,FALSE))=FALSE,"FT",TEXT(B9,"TTT"))</f>
        <v>Fr</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45934</v>
      </c>
      <c r="C10" s="7" t="str">
        <f>IF(ISNA(VLOOKUP(B10,Konfiguration!$C$33:$D$55,2,FALSE))=FALSE,"FT",TEXT(B10,"TTT"))</f>
        <v>Sa</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45935</v>
      </c>
      <c r="C11" s="7" t="str">
        <f>IF(ISNA(VLOOKUP(B11,Konfiguration!$C$33:$D$55,2,FALSE))=FALSE,"FT",TEXT(B11,"TTT"))</f>
        <v>So</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45936</v>
      </c>
      <c r="C12" s="7" t="str">
        <f>IF(ISNA(VLOOKUP(B12,Konfiguration!$C$33:$D$55,2,FALSE))=FALSE,"FT",TEXT(B12,"TTT"))</f>
        <v>Mo</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45937</v>
      </c>
      <c r="C13" s="7" t="str">
        <f>IF(ISNA(VLOOKUP(B13,Konfiguration!$C$33:$D$55,2,FALSE))=FALSE,"FT",TEXT(B13,"TTT"))</f>
        <v>Di</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45938</v>
      </c>
      <c r="C14" s="7" t="str">
        <f>IF(ISNA(VLOOKUP(B14,Konfiguration!$C$33:$D$55,2,FALSE))=FALSE,"FT",TEXT(B14,"TTT"))</f>
        <v>Mi</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45939</v>
      </c>
      <c r="C15" s="7" t="str">
        <f>IF(ISNA(VLOOKUP(B15,Konfiguration!$C$33:$D$55,2,FALSE))=FALSE,"FT",TEXT(B15,"TTT"))</f>
        <v>Do</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45940</v>
      </c>
      <c r="C16" s="7" t="str">
        <f>IF(ISNA(VLOOKUP(B16,Konfiguration!$C$33:$D$55,2,FALSE))=FALSE,"FT",TEXT(B16,"TTT"))</f>
        <v>Fr</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45941</v>
      </c>
      <c r="C17" s="7" t="str">
        <f>IF(ISNA(VLOOKUP(B17,Konfiguration!$C$33:$D$55,2,FALSE))=FALSE,"FT",TEXT(B17,"TTT"))</f>
        <v>Sa</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45942</v>
      </c>
      <c r="C18" s="7" t="str">
        <f>IF(ISNA(VLOOKUP(B18,Konfiguration!$C$33:$D$55,2,FALSE))=FALSE,"FT",TEXT(B18,"TTT"))</f>
        <v>So</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45943</v>
      </c>
      <c r="C19" s="7" t="str">
        <f>IF(ISNA(VLOOKUP(B19,Konfiguration!$C$33:$D$55,2,FALSE))=FALSE,"FT",TEXT(B19,"TTT"))</f>
        <v>Mo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45944</v>
      </c>
      <c r="C20" s="7" t="str">
        <f>IF(ISNA(VLOOKUP(B20,Konfiguration!$C$33:$D$55,2,FALSE))=FALSE,"FT",TEXT(B20,"TTT"))</f>
        <v>Di</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45945</v>
      </c>
      <c r="C21" s="7" t="str">
        <f>IF(ISNA(VLOOKUP(B21,Konfiguration!$C$33:$D$55,2,FALSE))=FALSE,"FT",TEXT(B21,"TTT"))</f>
        <v>Mi</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45946</v>
      </c>
      <c r="C22" s="7" t="str">
        <f>IF(ISNA(VLOOKUP(B22,Konfiguration!$C$33:$D$55,2,FALSE))=FALSE,"FT",TEXT(B22,"TTT"))</f>
        <v>Do</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45947</v>
      </c>
      <c r="C23" s="7" t="str">
        <f>IF(ISNA(VLOOKUP(B23,Konfiguration!$C$33:$D$55,2,FALSE))=FALSE,"FT",TEXT(B23,"TTT"))</f>
        <v>Fr</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45948</v>
      </c>
      <c r="C24" s="7" t="str">
        <f>IF(ISNA(VLOOKUP(B24,Konfiguration!$C$33:$D$55,2,FALSE))=FALSE,"FT",TEXT(B24,"TTT"))</f>
        <v>Sa</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45949</v>
      </c>
      <c r="C25" s="7" t="str">
        <f>IF(ISNA(VLOOKUP(B25,Konfiguration!$C$33:$D$55,2,FALSE))=FALSE,"FT",TEXT(B25,"TTT"))</f>
        <v>So</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45950</v>
      </c>
      <c r="C26" s="7" t="str">
        <f>IF(ISNA(VLOOKUP(B26,Konfiguration!$C$33:$D$55,2,FALSE))=FALSE,"FT",TEXT(B26,"TTT"))</f>
        <v>Mo</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45951</v>
      </c>
      <c r="C27" s="7" t="str">
        <f>IF(ISNA(VLOOKUP(B27,Konfiguration!$C$33:$D$55,2,FALSE))=FALSE,"FT",TEXT(B27,"TTT"))</f>
        <v>Di</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45952</v>
      </c>
      <c r="C28" s="7" t="str">
        <f>IF(ISNA(VLOOKUP(B28,Konfiguration!$C$33:$D$55,2,FALSE))=FALSE,"FT",TEXT(B28,"TTT"))</f>
        <v>Mi</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45953</v>
      </c>
      <c r="C29" s="7" t="str">
        <f>IF(ISNA(VLOOKUP(B29,Konfiguration!$C$33:$D$55,2,FALSE))=FALSE,"FT",TEXT(B29,"TTT"))</f>
        <v>Do</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45954</v>
      </c>
      <c r="C30" s="7" t="str">
        <f>IF(ISNA(VLOOKUP(B30,Konfiguration!$C$33:$D$55,2,FALSE))=FALSE,"FT",TEXT(B30,"TTT"))</f>
        <v>Fr</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45955</v>
      </c>
      <c r="C31" s="7" t="str">
        <f>IF(ISNA(VLOOKUP(B31,Konfiguration!$C$33:$D$55,2,FALSE))=FALSE,"FT",TEXT(B31,"TTT"))</f>
        <v>Sa</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45956</v>
      </c>
      <c r="C32" s="7" t="str">
        <f>IF(ISNA(VLOOKUP(B32,Konfiguration!$C$33:$D$55,2,FALSE))=FALSE,"FT",TEXT(B32,"TTT"))</f>
        <v>So</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45957</v>
      </c>
      <c r="C33" s="7" t="str">
        <f>IF(ISNA(VLOOKUP(B33,Konfiguration!$C$33:$D$55,2,FALSE))=FALSE,"FT",TEXT(B33,"TTT"))</f>
        <v>Mo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45958</v>
      </c>
      <c r="C34" s="7" t="str">
        <f>IF(ISNA(VLOOKUP(B34,Konfiguration!$C$33:$D$55,2,FALSE))=FALSE,"FT",TEXT(B34,"TTT"))</f>
        <v>Di</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45959</v>
      </c>
      <c r="C35" s="7" t="str">
        <f>IF(ISNA(VLOOKUP(B35,Konfiguration!$C$33:$D$55,2,FALSE))=FALSE,"FT",TEXT(B35,"TTT"))</f>
        <v>Mi</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45960</v>
      </c>
      <c r="C36" s="7" t="str">
        <f>IF(ISNA(VLOOKUP(B36,Konfiguration!$C$33:$D$55,2,FALSE))=FALSE,"FT",TEXT(B36,"TTT"))</f>
        <v>Do</v>
      </c>
      <c r="E36" s="8" t="str">
        <f t="shared" si="3"/>
        <v/>
      </c>
      <c r="F36" s="10" t="str">
        <f t="shared" si="0"/>
        <v/>
      </c>
      <c r="G36" s="10" t="str">
        <f t="shared" si="1"/>
        <v/>
      </c>
      <c r="I36" s="13"/>
      <c r="J36" s="13"/>
      <c r="K36" s="11"/>
      <c r="M36" s="12" t="str">
        <f t="shared" si="2"/>
        <v/>
      </c>
      <c r="N36" s="12" t="str">
        <f t="shared" si="4"/>
        <v/>
      </c>
      <c r="O36" s="12" t="str">
        <f t="shared" si="6"/>
        <v/>
      </c>
    </row>
    <row r="37" spans="2:15" x14ac:dyDescent="0.25">
      <c r="B37" s="18">
        <f t="shared" si="5"/>
        <v>45961</v>
      </c>
      <c r="C37" s="7" t="str">
        <f>IF(ISNA(VLOOKUP(B37,Konfiguration!$C$33:$D$55,2,FALSE))=FALSE,"FT",TEXT(B37,"TTT"))</f>
        <v>Fr</v>
      </c>
      <c r="E37" s="8" t="str">
        <f t="shared" ref="E37" si="7">IF(K37="","",IF(K37&gt;TIME(10,0,0),"Ja","Nein"))</f>
        <v/>
      </c>
      <c r="F37" s="10" t="str">
        <f t="shared" ref="F37" si="8">IF(I37="","",
IF(O37&lt;11,"Ja","Nein"))</f>
        <v/>
      </c>
      <c r="G37" s="10" t="str">
        <f t="shared" si="1"/>
        <v/>
      </c>
      <c r="I37" s="13"/>
      <c r="J37" s="13"/>
      <c r="K37" s="11"/>
      <c r="M37" s="12" t="str">
        <f t="shared" si="2"/>
        <v/>
      </c>
      <c r="N37" s="12" t="str">
        <f t="shared" ref="N37" si="9">IF(I37="","",M37-K37*24)</f>
        <v/>
      </c>
      <c r="O37" s="12" t="str">
        <f t="shared" ref="O37" si="10">IF(I37="","",
IF(J36="",24,
IF(I37&lt;J36,(I37+1-J36)*24,(I37-J36)*24)))</f>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26" priority="9">
      <formula>$C7="FT"</formula>
    </cfRule>
    <cfRule type="expression" dxfId="25" priority="10">
      <formula>$C7="So"</formula>
    </cfRule>
    <cfRule type="expression" dxfId="24" priority="11">
      <formula>$C7="Sa"</formula>
    </cfRule>
  </conditionalFormatting>
  <conditionalFormatting sqref="C7:C37">
    <cfRule type="cellIs" dxfId="23" priority="3" operator="equal">
      <formula>"FT"</formula>
    </cfRule>
    <cfRule type="cellIs" dxfId="22" priority="4" operator="equal">
      <formula>"So"</formula>
    </cfRule>
    <cfRule type="cellIs" dxfId="21" priority="5" operator="equal">
      <formula>"Sa"</formula>
    </cfRule>
  </conditionalFormatting>
  <conditionalFormatting sqref="E7:G37">
    <cfRule type="cellIs" dxfId="20" priority="1" operator="equal">
      <formula>"Nein"</formula>
    </cfRule>
    <cfRule type="cellIs" dxfId="19" priority="2" operator="equal">
      <formula>"Ja"</formula>
    </cfRule>
  </conditionalFormatting>
  <conditionalFormatting sqref="K7:K37">
    <cfRule type="cellIs" dxfId="18" priority="8" operator="greaterThan">
      <formula>M7/24</formula>
    </cfRule>
  </conditionalFormatting>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516A8-09E0-4D2F-9283-145CEE84CBD9}">
  <sheetPr codeName="Tabelle12"/>
  <dimension ref="A1:Q46"/>
  <sheetViews>
    <sheetView showGridLines="0" zoomScale="90" zoomScaleNormal="90" workbookViewId="0">
      <selection activeCell="I25" sqref="I25:K2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EDATE(Jan!B4,10)</f>
        <v>45962</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45962</v>
      </c>
      <c r="C7" s="7" t="str">
        <f>IF(ISNA(VLOOKUP(B7,Konfiguration!$C$33:$D$55,2,FALSE))=FALSE,"FT",TEXT(B7,"TTT"))</f>
        <v>Sa</v>
      </c>
      <c r="E7" s="8" t="str">
        <f>IF(K7="","",IF(K7&gt;TIME(10,0,0),"Ja","Nein"))</f>
        <v/>
      </c>
      <c r="F7" s="10" t="str">
        <f t="shared" ref="F7:F36" si="0">IF(I7="","",
IF(O7&lt;11,"Ja","Nein"))</f>
        <v/>
      </c>
      <c r="G7" s="10" t="str">
        <f t="shared" ref="G7:G36" si="1">IF(I7="","",
IF(K7*24&lt;=6,"Nein",
IF(AND(6&lt;K7*24,K7*24&lt;=9),IF(N7&lt;=0.499,"Ja","Nein"),
IF(K7*24&gt;9,IF(N7&lt;=0.749,"Ja","Nein")))))</f>
        <v/>
      </c>
      <c r="I7" s="11"/>
      <c r="J7" s="11"/>
      <c r="K7" s="11"/>
      <c r="M7" s="12" t="str">
        <f t="shared" ref="M7:M36" si="2">IF(I7="","",IF(J7&lt;I7,(J7+1-I7)*24,(J7-I7)*24))</f>
        <v/>
      </c>
      <c r="N7" s="12" t="str">
        <f>IF(I7="","",M7-K7*24)</f>
        <v/>
      </c>
      <c r="O7" s="12" t="str">
        <f>IF(I7="","",
IF(Apr!$J$36="",24,
IF(I7&lt;Apr!$J$36,(I7+1-Apr!$J$36)*24,(I7-Apr!$J$36)*24)))</f>
        <v/>
      </c>
    </row>
    <row r="8" spans="2:15" x14ac:dyDescent="0.25">
      <c r="B8" s="18">
        <f>IFERROR(B7+1,"")</f>
        <v>45963</v>
      </c>
      <c r="C8" s="7" t="str">
        <f>IF(ISNA(VLOOKUP(B8,Konfiguration!$C$33:$D$55,2,FALSE))=FALSE,"FT",TEXT(B8,"TTT"))</f>
        <v>So</v>
      </c>
      <c r="E8" s="8" t="str">
        <f t="shared" ref="E8:E36" si="3">IF(K8="","",IF(K8&gt;TIME(10,0,0),"Ja","Nein"))</f>
        <v/>
      </c>
      <c r="F8" s="10" t="str">
        <f t="shared" si="0"/>
        <v/>
      </c>
      <c r="G8" s="10" t="str">
        <f t="shared" si="1"/>
        <v/>
      </c>
      <c r="I8" s="11"/>
      <c r="J8" s="11"/>
      <c r="K8" s="11"/>
      <c r="M8" s="12" t="str">
        <f t="shared" si="2"/>
        <v/>
      </c>
      <c r="N8" s="12" t="str">
        <f t="shared" ref="N8:N36" si="4">IF(I8="","",M8-K8*24)</f>
        <v/>
      </c>
      <c r="O8" s="12" t="str">
        <f>IF(I8="","",
IF(J7="",24,
IF(I8&lt;J7,(I8+1-J7)*24,(I8-J7)*24)))</f>
        <v/>
      </c>
    </row>
    <row r="9" spans="2:15" x14ac:dyDescent="0.25">
      <c r="B9" s="18">
        <f t="shared" ref="B9:B36" si="5">IFERROR(B8+1,"")</f>
        <v>45964</v>
      </c>
      <c r="C9" s="7" t="str">
        <f>IF(ISNA(VLOOKUP(B9,Konfiguration!$C$33:$D$55,2,FALSE))=FALSE,"FT",TEXT(B9,"TTT"))</f>
        <v>Mo</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45965</v>
      </c>
      <c r="C10" s="7" t="str">
        <f>IF(ISNA(VLOOKUP(B10,Konfiguration!$C$33:$D$55,2,FALSE))=FALSE,"FT",TEXT(B10,"TTT"))</f>
        <v>Di</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45966</v>
      </c>
      <c r="C11" s="7" t="str">
        <f>IF(ISNA(VLOOKUP(B11,Konfiguration!$C$33:$D$55,2,FALSE))=FALSE,"FT",TEXT(B11,"TTT"))</f>
        <v>Mi</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45967</v>
      </c>
      <c r="C12" s="7" t="str">
        <f>IF(ISNA(VLOOKUP(B12,Konfiguration!$C$33:$D$55,2,FALSE))=FALSE,"FT",TEXT(B12,"TTT"))</f>
        <v>Do</v>
      </c>
      <c r="E12" s="8" t="str">
        <f t="shared" si="3"/>
        <v/>
      </c>
      <c r="F12" s="10" t="str">
        <f t="shared" si="0"/>
        <v/>
      </c>
      <c r="G12" s="10" t="str">
        <f t="shared" si="1"/>
        <v/>
      </c>
      <c r="I12" s="11"/>
      <c r="J12" s="11"/>
      <c r="K12" s="11"/>
      <c r="M12" s="12" t="str">
        <f t="shared" si="2"/>
        <v/>
      </c>
      <c r="N12" s="12" t="str">
        <f t="shared" si="4"/>
        <v/>
      </c>
      <c r="O12" s="12" t="str">
        <f t="shared" ref="O12:O36" si="6">IF(I12="","",
IF(J11="",24,
IF(I12&lt;J11,(I12+1-J11)*24,(I12-J11)*24)))</f>
        <v/>
      </c>
    </row>
    <row r="13" spans="2:15" x14ac:dyDescent="0.25">
      <c r="B13" s="18">
        <f t="shared" si="5"/>
        <v>45968</v>
      </c>
      <c r="C13" s="7" t="str">
        <f>IF(ISNA(VLOOKUP(B13,Konfiguration!$C$33:$D$55,2,FALSE))=FALSE,"FT",TEXT(B13,"TTT"))</f>
        <v>Fr</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45969</v>
      </c>
      <c r="C14" s="7" t="str">
        <f>IF(ISNA(VLOOKUP(B14,Konfiguration!$C$33:$D$55,2,FALSE))=FALSE,"FT",TEXT(B14,"TTT"))</f>
        <v>Sa</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45970</v>
      </c>
      <c r="C15" s="7" t="str">
        <f>IF(ISNA(VLOOKUP(B15,Konfiguration!$C$33:$D$55,2,FALSE))=FALSE,"FT",TEXT(B15,"TTT"))</f>
        <v>So</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45971</v>
      </c>
      <c r="C16" s="7" t="str">
        <f>IF(ISNA(VLOOKUP(B16,Konfiguration!$C$33:$D$55,2,FALSE))=FALSE,"FT",TEXT(B16,"TTT"))</f>
        <v>Mo</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45972</v>
      </c>
      <c r="C17" s="7" t="str">
        <f>IF(ISNA(VLOOKUP(B17,Konfiguration!$C$33:$D$55,2,FALSE))=FALSE,"FT",TEXT(B17,"TTT"))</f>
        <v>Di</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45973</v>
      </c>
      <c r="C18" s="7" t="str">
        <f>IF(ISNA(VLOOKUP(B18,Konfiguration!$C$33:$D$55,2,FALSE))=FALSE,"FT",TEXT(B18,"TTT"))</f>
        <v>Mi</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45974</v>
      </c>
      <c r="C19" s="7" t="str">
        <f>IF(ISNA(VLOOKUP(B19,Konfiguration!$C$33:$D$55,2,FALSE))=FALSE,"FT",TEXT(B19,"TTT"))</f>
        <v>Do</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45975</v>
      </c>
      <c r="C20" s="7" t="str">
        <f>IF(ISNA(VLOOKUP(B20,Konfiguration!$C$33:$D$55,2,FALSE))=FALSE,"FT",TEXT(B20,"TTT"))</f>
        <v>Fr</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45976</v>
      </c>
      <c r="C21" s="7" t="str">
        <f>IF(ISNA(VLOOKUP(B21,Konfiguration!$C$33:$D$55,2,FALSE))=FALSE,"FT",TEXT(B21,"TTT"))</f>
        <v>Sa</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45977</v>
      </c>
      <c r="C22" s="7" t="str">
        <f>IF(ISNA(VLOOKUP(B22,Konfiguration!$C$33:$D$55,2,FALSE))=FALSE,"FT",TEXT(B22,"TTT"))</f>
        <v>So</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45978</v>
      </c>
      <c r="C23" s="7" t="str">
        <f>IF(ISNA(VLOOKUP(B23,Konfiguration!$C$33:$D$55,2,FALSE))=FALSE,"FT",TEXT(B23,"TTT"))</f>
        <v>Mo</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45979</v>
      </c>
      <c r="C24" s="7" t="str">
        <f>IF(ISNA(VLOOKUP(B24,Konfiguration!$C$33:$D$55,2,FALSE))=FALSE,"FT",TEXT(B24,"TTT"))</f>
        <v>Di</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45980</v>
      </c>
      <c r="C25" s="7" t="str">
        <f>IF(ISNA(VLOOKUP(B25,Konfiguration!$C$33:$D$55,2,FALSE))=FALSE,"FT",TEXT(B25,"TTT"))</f>
        <v>Mi</v>
      </c>
      <c r="E25" s="8" t="str">
        <f t="shared" si="3"/>
        <v/>
      </c>
      <c r="F25" s="10" t="str">
        <f t="shared" si="0"/>
        <v/>
      </c>
      <c r="G25" s="10" t="str">
        <f t="shared" si="1"/>
        <v/>
      </c>
      <c r="I25" s="11"/>
      <c r="J25" s="11"/>
      <c r="K25" s="11"/>
      <c r="M25" s="12" t="str">
        <f t="shared" si="2"/>
        <v/>
      </c>
      <c r="N25" s="12" t="str">
        <f t="shared" si="4"/>
        <v/>
      </c>
      <c r="O25" s="12" t="str">
        <f t="shared" si="6"/>
        <v/>
      </c>
    </row>
    <row r="26" spans="2:15" x14ac:dyDescent="0.25">
      <c r="B26" s="18">
        <f t="shared" si="5"/>
        <v>45981</v>
      </c>
      <c r="C26" s="7" t="str">
        <f>IF(ISNA(VLOOKUP(B26,Konfiguration!$C$33:$D$55,2,FALSE))=FALSE,"FT",TEXT(B26,"TTT"))</f>
        <v>Do</v>
      </c>
      <c r="E26" s="8" t="str">
        <f t="shared" si="3"/>
        <v/>
      </c>
      <c r="F26" s="10" t="str">
        <f t="shared" si="0"/>
        <v/>
      </c>
      <c r="G26" s="10" t="str">
        <f t="shared" si="1"/>
        <v/>
      </c>
      <c r="I26" s="11"/>
      <c r="J26" s="11"/>
      <c r="K26" s="11"/>
      <c r="M26" s="12" t="str">
        <f t="shared" si="2"/>
        <v/>
      </c>
      <c r="N26" s="12" t="str">
        <f t="shared" si="4"/>
        <v/>
      </c>
      <c r="O26" s="12" t="str">
        <f t="shared" si="6"/>
        <v/>
      </c>
    </row>
    <row r="27" spans="2:15" x14ac:dyDescent="0.25">
      <c r="B27" s="18">
        <f t="shared" si="5"/>
        <v>45982</v>
      </c>
      <c r="C27" s="7" t="str">
        <f>IF(ISNA(VLOOKUP(B27,Konfiguration!$C$33:$D$55,2,FALSE))=FALSE,"FT",TEXT(B27,"TTT"))</f>
        <v>Fr</v>
      </c>
      <c r="E27" s="8" t="str">
        <f t="shared" si="3"/>
        <v/>
      </c>
      <c r="F27" s="10" t="str">
        <f t="shared" si="0"/>
        <v/>
      </c>
      <c r="G27" s="10" t="str">
        <f t="shared" si="1"/>
        <v/>
      </c>
      <c r="I27" s="11"/>
      <c r="J27" s="11"/>
      <c r="K27" s="11"/>
      <c r="M27" s="12" t="str">
        <f t="shared" si="2"/>
        <v/>
      </c>
      <c r="N27" s="12" t="str">
        <f t="shared" si="4"/>
        <v/>
      </c>
      <c r="O27" s="12" t="str">
        <f t="shared" si="6"/>
        <v/>
      </c>
    </row>
    <row r="28" spans="2:15" x14ac:dyDescent="0.25">
      <c r="B28" s="18">
        <f t="shared" si="5"/>
        <v>45983</v>
      </c>
      <c r="C28" s="7" t="str">
        <f>IF(ISNA(VLOOKUP(B28,Konfiguration!$C$33:$D$55,2,FALSE))=FALSE,"FT",TEXT(B28,"TTT"))</f>
        <v>Sa</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45984</v>
      </c>
      <c r="C29" s="7" t="str">
        <f>IF(ISNA(VLOOKUP(B29,Konfiguration!$C$33:$D$55,2,FALSE))=FALSE,"FT",TEXT(B29,"TTT"))</f>
        <v>So</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45985</v>
      </c>
      <c r="C30" s="7" t="str">
        <f>IF(ISNA(VLOOKUP(B30,Konfiguration!$C$33:$D$55,2,FALSE))=FALSE,"FT",TEXT(B30,"TTT"))</f>
        <v>Mo</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45986</v>
      </c>
      <c r="C31" s="7" t="str">
        <f>IF(ISNA(VLOOKUP(B31,Konfiguration!$C$33:$D$55,2,FALSE))=FALSE,"FT",TEXT(B31,"TTT"))</f>
        <v>Di</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45987</v>
      </c>
      <c r="C32" s="7" t="str">
        <f>IF(ISNA(VLOOKUP(B32,Konfiguration!$C$33:$D$55,2,FALSE))=FALSE,"FT",TEXT(B32,"TTT"))</f>
        <v>Mi</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45988</v>
      </c>
      <c r="C33" s="7" t="str">
        <f>IF(ISNA(VLOOKUP(B33,Konfiguration!$C$33:$D$55,2,FALSE))=FALSE,"FT",TEXT(B33,"TTT"))</f>
        <v>Do</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45989</v>
      </c>
      <c r="C34" s="7" t="str">
        <f>IF(ISNA(VLOOKUP(B34,Konfiguration!$C$33:$D$55,2,FALSE))=FALSE,"FT",TEXT(B34,"TTT"))</f>
        <v>Fr</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45990</v>
      </c>
      <c r="C35" s="7" t="str">
        <f>IF(ISNA(VLOOKUP(B35,Konfiguration!$C$33:$D$55,2,FALSE))=FALSE,"FT",TEXT(B35,"TTT"))</f>
        <v>Sa</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45991</v>
      </c>
      <c r="C36" s="7" t="str">
        <f>IF(ISNA(VLOOKUP(B36,Konfiguration!$C$33:$D$55,2,FALSE))=FALSE,"FT",TEXT(B36,"TTT"))</f>
        <v>So</v>
      </c>
      <c r="E36" s="8" t="str">
        <f t="shared" si="3"/>
        <v/>
      </c>
      <c r="F36" s="10" t="str">
        <f t="shared" si="0"/>
        <v/>
      </c>
      <c r="G36" s="10" t="str">
        <f t="shared" si="1"/>
        <v/>
      </c>
      <c r="I36" s="13"/>
      <c r="J36" s="13"/>
      <c r="K36" s="11"/>
      <c r="M36" s="12" t="str">
        <f t="shared" si="2"/>
        <v/>
      </c>
      <c r="N36" s="12" t="str">
        <f t="shared" si="4"/>
        <v/>
      </c>
      <c r="O36" s="12" t="str">
        <f t="shared" si="6"/>
        <v/>
      </c>
    </row>
    <row r="37" spans="2:15" x14ac:dyDescent="0.25"/>
    <row r="38" spans="2:15" x14ac:dyDescent="0.25">
      <c r="B38" s="2" t="s">
        <v>9</v>
      </c>
    </row>
    <row r="39" spans="2:15" x14ac:dyDescent="0.25"/>
    <row r="40" spans="2:15" x14ac:dyDescent="0.25">
      <c r="B40" s="24"/>
      <c r="C40" s="27" t="s">
        <v>42</v>
      </c>
    </row>
    <row r="41" spans="2:15" x14ac:dyDescent="0.25"/>
    <row r="42" spans="2:15" x14ac:dyDescent="0.25">
      <c r="B42" s="25"/>
      <c r="C42" s="27" t="s">
        <v>40</v>
      </c>
    </row>
    <row r="43" spans="2:15" x14ac:dyDescent="0.25"/>
    <row r="44" spans="2:15" x14ac:dyDescent="0.25">
      <c r="B44" s="26"/>
      <c r="C44" s="27" t="s">
        <v>41</v>
      </c>
    </row>
    <row r="45" spans="2:15" x14ac:dyDescent="0.25"/>
    <row r="46" spans="2:15" x14ac:dyDescent="0.25"/>
  </sheetData>
  <mergeCells count="3">
    <mergeCell ref="E4:G4"/>
    <mergeCell ref="I4:K4"/>
    <mergeCell ref="M4:O4"/>
  </mergeCells>
  <conditionalFormatting sqref="B7:B36">
    <cfRule type="expression" dxfId="17" priority="10">
      <formula>$C7="FT"</formula>
    </cfRule>
    <cfRule type="expression" dxfId="16" priority="11">
      <formula>$C7="So"</formula>
    </cfRule>
    <cfRule type="expression" dxfId="15" priority="12">
      <formula>$C7="Sa"</formula>
    </cfRule>
  </conditionalFormatting>
  <conditionalFormatting sqref="C7:C36">
    <cfRule type="cellIs" dxfId="14" priority="4" operator="equal">
      <formula>"FT"</formula>
    </cfRule>
    <cfRule type="cellIs" dxfId="13" priority="5" operator="equal">
      <formula>"So"</formula>
    </cfRule>
    <cfRule type="cellIs" dxfId="12" priority="6" operator="equal">
      <formula>"Sa"</formula>
    </cfRule>
  </conditionalFormatting>
  <conditionalFormatting sqref="E7:G36">
    <cfRule type="cellIs" dxfId="11" priority="1" operator="equal">
      <formula>"Nein"</formula>
    </cfRule>
    <cfRule type="cellIs" dxfId="10" priority="2" operator="equal">
      <formula>"Ja"</formula>
    </cfRule>
  </conditionalFormatting>
  <conditionalFormatting sqref="K7:K36">
    <cfRule type="cellIs" dxfId="9" priority="3" operator="greaterThan">
      <formula>M7/24</formula>
    </cfRule>
  </conditionalFormatting>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F5687-432E-4AE6-AC4E-CA1CC6C8C6C2}">
  <sheetPr codeName="Tabelle13"/>
  <dimension ref="A1:Q47"/>
  <sheetViews>
    <sheetView showGridLines="0" zoomScale="90" zoomScaleNormal="90" workbookViewId="0">
      <selection activeCell="M7" sqref="M7:M37"/>
    </sheetView>
  </sheetViews>
  <sheetFormatPr baseColWidth="10" defaultColWidth="0" defaultRowHeight="15.75" zeroHeight="1" outlineLevelCol="1" x14ac:dyDescent="0.25"/>
  <cols>
    <col min="1" max="1" width="2.7109375" style="2" customWidth="1"/>
    <col min="2" max="2" width="20.7109375" style="2" customWidth="1"/>
    <col min="3" max="3" width="11.5703125" style="2" bestFit="1" customWidth="1"/>
    <col min="4" max="4" width="2.7109375" style="2" customWidth="1"/>
    <col min="5" max="7" width="17.7109375" style="2" customWidth="1"/>
    <col min="8" max="8" width="2.7109375" style="2" customWidth="1"/>
    <col min="9" max="11" width="14.7109375" style="2" customWidth="1"/>
    <col min="12" max="12" width="2.7109375" style="2" customWidth="1"/>
    <col min="13" max="15" width="9.7109375" style="2" customWidth="1" outlineLevel="1"/>
    <col min="16" max="16" width="2.7109375" style="2" customWidth="1"/>
    <col min="17" max="17" width="10.85546875" style="2" customWidth="1"/>
    <col min="18" max="16384" width="10.85546875" style="2" hidden="1"/>
  </cols>
  <sheetData>
    <row r="1" spans="2:15" x14ac:dyDescent="0.25"/>
    <row r="2" spans="2:15" ht="26.25" x14ac:dyDescent="0.4">
      <c r="B2" s="14" t="str">
        <f>Beschreibung!B1</f>
        <v xml:space="preserve">Tool: Arbeitsbeginn/Arbeitsende/Bilanzierung der Arbeitszeitdauer </v>
      </c>
    </row>
    <row r="3" spans="2:15" x14ac:dyDescent="0.25">
      <c r="B3"/>
      <c r="F3"/>
    </row>
    <row r="4" spans="2:15" ht="14.45" customHeight="1" x14ac:dyDescent="0.25">
      <c r="B4" s="17">
        <f>EDATE(Jan!B4,11)</f>
        <v>45992</v>
      </c>
      <c r="C4" s="3"/>
      <c r="E4" s="50" t="s">
        <v>3</v>
      </c>
      <c r="F4" s="50"/>
      <c r="G4" s="50"/>
      <c r="I4" s="51" t="s">
        <v>2</v>
      </c>
      <c r="J4" s="52"/>
      <c r="K4" s="53"/>
      <c r="M4" s="51" t="s">
        <v>4</v>
      </c>
      <c r="N4" s="52"/>
      <c r="O4" s="53"/>
    </row>
    <row r="5" spans="2:15" ht="94.5" x14ac:dyDescent="0.25">
      <c r="B5" s="4" t="s">
        <v>0</v>
      </c>
      <c r="C5" s="4" t="s">
        <v>1</v>
      </c>
      <c r="E5" s="5" t="s">
        <v>11</v>
      </c>
      <c r="F5" s="5" t="s">
        <v>43</v>
      </c>
      <c r="G5" s="5" t="s">
        <v>12</v>
      </c>
      <c r="I5" s="6" t="s">
        <v>13</v>
      </c>
      <c r="J5" s="6" t="s">
        <v>14</v>
      </c>
      <c r="K5" s="6" t="s">
        <v>15</v>
      </c>
      <c r="M5" s="6" t="s">
        <v>8</v>
      </c>
      <c r="N5" s="6" t="s">
        <v>5</v>
      </c>
      <c r="O5" s="6" t="s">
        <v>7</v>
      </c>
    </row>
    <row r="6" spans="2:15" ht="8.25" customHeight="1" x14ac:dyDescent="0.25"/>
    <row r="7" spans="2:15" x14ac:dyDescent="0.25">
      <c r="B7" s="18">
        <f>B4</f>
        <v>45992</v>
      </c>
      <c r="C7" s="7" t="str">
        <f>IF(ISNA(VLOOKUP(B7,Konfiguration!$C$33:$D$55,2,FALSE))=FALSE,"FT",TEXT(B7,"TTT"))</f>
        <v>Mo</v>
      </c>
      <c r="E7" s="8" t="str">
        <f>IF(K7="","",IF(K7&gt;TIME(10,0,0),"Ja","Nein"))</f>
        <v/>
      </c>
      <c r="F7" s="10" t="str">
        <f t="shared" ref="F7:F37" si="0">IF(I7="","",
IF(O7&lt;11,"Ja","Nein"))</f>
        <v/>
      </c>
      <c r="G7" s="10" t="str">
        <f t="shared" ref="G7:G37" si="1">IF(I7="","",
IF(K7*24&lt;=6,"Nein",
IF(AND(6&lt;K7*24,K7*24&lt;=9),IF(N7&lt;=0.499,"Ja","Nein"),
IF(K7*24&gt;9,IF(N7&lt;=0.749,"Ja","Nein")))))</f>
        <v/>
      </c>
      <c r="I7" s="11"/>
      <c r="J7" s="11"/>
      <c r="K7" s="11"/>
      <c r="M7" s="12" t="str">
        <f t="shared" ref="M7:M37" si="2">IF(I7="","",IF(J7&lt;I7,(J7+1-I7)*24,(J7-I7)*24))</f>
        <v/>
      </c>
      <c r="N7" s="12" t="str">
        <f>IF(I7="","",M7-K7*24)</f>
        <v/>
      </c>
      <c r="O7" s="12" t="str">
        <f>IF(I7="","",
IF(Nov!#REF!="",24,
IF(I7&lt;Nov!#REF!,(I7+1-Nov!#REF!)*24,(I7-Nov!#REF!)*24)))</f>
        <v/>
      </c>
    </row>
    <row r="8" spans="2:15" x14ac:dyDescent="0.25">
      <c r="B8" s="18">
        <f>IFERROR(B7+1,"")</f>
        <v>45993</v>
      </c>
      <c r="C8" s="7" t="str">
        <f>IF(ISNA(VLOOKUP(B8,Konfiguration!$C$33:$D$55,2,FALSE))=FALSE,"FT",TEXT(B8,"TTT"))</f>
        <v>Di</v>
      </c>
      <c r="E8" s="8" t="str">
        <f t="shared" ref="E8:E37" si="3">IF(K8="","",IF(K8&gt;TIME(10,0,0),"Ja","Nein"))</f>
        <v/>
      </c>
      <c r="F8" s="10" t="str">
        <f t="shared" si="0"/>
        <v/>
      </c>
      <c r="G8" s="10" t="str">
        <f t="shared" si="1"/>
        <v/>
      </c>
      <c r="I8" s="11"/>
      <c r="J8" s="11"/>
      <c r="K8" s="11"/>
      <c r="M8" s="12" t="str">
        <f t="shared" si="2"/>
        <v/>
      </c>
      <c r="N8" s="12" t="str">
        <f t="shared" ref="N8:N37" si="4">IF(I8="","",M8-K8*24)</f>
        <v/>
      </c>
      <c r="O8" s="12" t="str">
        <f>IF(I8="","",
IF(J7="",24,
IF(I8&lt;J7,(I8+1-J7)*24,(I8-J7)*24)))</f>
        <v/>
      </c>
    </row>
    <row r="9" spans="2:15" x14ac:dyDescent="0.25">
      <c r="B9" s="18">
        <f t="shared" ref="B9:B37" si="5">IFERROR(B8+1,"")</f>
        <v>45994</v>
      </c>
      <c r="C9" s="7" t="str">
        <f>IF(ISNA(VLOOKUP(B9,Konfiguration!$C$33:$D$55,2,FALSE))=FALSE,"FT",TEXT(B9,"TTT"))</f>
        <v>Mi</v>
      </c>
      <c r="E9" s="8" t="str">
        <f t="shared" si="3"/>
        <v/>
      </c>
      <c r="F9" s="10" t="str">
        <f t="shared" si="0"/>
        <v/>
      </c>
      <c r="G9" s="10" t="str">
        <f t="shared" si="1"/>
        <v/>
      </c>
      <c r="I9" s="11"/>
      <c r="J9" s="11"/>
      <c r="K9" s="11"/>
      <c r="M9" s="12" t="str">
        <f t="shared" si="2"/>
        <v/>
      </c>
      <c r="N9" s="12" t="str">
        <f t="shared" si="4"/>
        <v/>
      </c>
      <c r="O9" s="12" t="str">
        <f>IF(I9="","",
IF(J8="",24,
IF(I9&lt;J8,(I9+1-J8)*24,(I9-J8)*24)))</f>
        <v/>
      </c>
    </row>
    <row r="10" spans="2:15" x14ac:dyDescent="0.25">
      <c r="B10" s="18">
        <f t="shared" si="5"/>
        <v>45995</v>
      </c>
      <c r="C10" s="7" t="str">
        <f>IF(ISNA(VLOOKUP(B10,Konfiguration!$C$33:$D$55,2,FALSE))=FALSE,"FT",TEXT(B10,"TTT"))</f>
        <v>Do</v>
      </c>
      <c r="E10" s="8" t="str">
        <f t="shared" si="3"/>
        <v/>
      </c>
      <c r="F10" s="10" t="str">
        <f t="shared" si="0"/>
        <v/>
      </c>
      <c r="G10" s="10" t="str">
        <f t="shared" si="1"/>
        <v/>
      </c>
      <c r="I10" s="13"/>
      <c r="J10" s="13"/>
      <c r="K10" s="11"/>
      <c r="M10" s="12" t="str">
        <f t="shared" si="2"/>
        <v/>
      </c>
      <c r="N10" s="12" t="str">
        <f t="shared" si="4"/>
        <v/>
      </c>
      <c r="O10" s="12" t="str">
        <f>IF(I10="","",
IF(J9="",24,
IF(I10&lt;J9,(I10+1-J9)*24,(I10-J9)*24)))</f>
        <v/>
      </c>
    </row>
    <row r="11" spans="2:15" x14ac:dyDescent="0.25">
      <c r="B11" s="18">
        <f t="shared" si="5"/>
        <v>45996</v>
      </c>
      <c r="C11" s="7" t="str">
        <f>IF(ISNA(VLOOKUP(B11,Konfiguration!$C$33:$D$55,2,FALSE))=FALSE,"FT",TEXT(B11,"TTT"))</f>
        <v>Fr</v>
      </c>
      <c r="E11" s="8" t="str">
        <f t="shared" si="3"/>
        <v/>
      </c>
      <c r="F11" s="10" t="str">
        <f t="shared" si="0"/>
        <v/>
      </c>
      <c r="G11" s="10" t="str">
        <f t="shared" si="1"/>
        <v/>
      </c>
      <c r="I11" s="11"/>
      <c r="J11" s="11"/>
      <c r="K11" s="11"/>
      <c r="M11" s="12" t="str">
        <f t="shared" si="2"/>
        <v/>
      </c>
      <c r="N11" s="12" t="str">
        <f t="shared" si="4"/>
        <v/>
      </c>
      <c r="O11" s="12" t="str">
        <f>IF(I11="","",
IF(J10="",24,
IF(I11&lt;J10,(I11+1-J10)*24,(I11-J10)*24)))</f>
        <v/>
      </c>
    </row>
    <row r="12" spans="2:15" x14ac:dyDescent="0.25">
      <c r="B12" s="18">
        <f t="shared" si="5"/>
        <v>45997</v>
      </c>
      <c r="C12" s="7" t="str">
        <f>IF(ISNA(VLOOKUP(B12,Konfiguration!$C$33:$D$55,2,FALSE))=FALSE,"FT",TEXT(B12,"TTT"))</f>
        <v>Sa</v>
      </c>
      <c r="E12" s="8" t="str">
        <f t="shared" si="3"/>
        <v/>
      </c>
      <c r="F12" s="10" t="str">
        <f t="shared" si="0"/>
        <v/>
      </c>
      <c r="G12" s="10" t="str">
        <f t="shared" si="1"/>
        <v/>
      </c>
      <c r="I12" s="11"/>
      <c r="J12" s="11"/>
      <c r="K12" s="11"/>
      <c r="M12" s="12" t="str">
        <f t="shared" si="2"/>
        <v/>
      </c>
      <c r="N12" s="12" t="str">
        <f t="shared" si="4"/>
        <v/>
      </c>
      <c r="O12" s="12" t="str">
        <f t="shared" ref="O12:O37" si="6">IF(I12="","",
IF(J11="",24,
IF(I12&lt;J11,(I12+1-J11)*24,(I12-J11)*24)))</f>
        <v/>
      </c>
    </row>
    <row r="13" spans="2:15" x14ac:dyDescent="0.25">
      <c r="B13" s="18">
        <f t="shared" si="5"/>
        <v>45998</v>
      </c>
      <c r="C13" s="7" t="str">
        <f>IF(ISNA(VLOOKUP(B13,Konfiguration!$C$33:$D$55,2,FALSE))=FALSE,"FT",TEXT(B13,"TTT"))</f>
        <v>So</v>
      </c>
      <c r="E13" s="8" t="str">
        <f t="shared" si="3"/>
        <v/>
      </c>
      <c r="F13" s="10" t="str">
        <f t="shared" si="0"/>
        <v/>
      </c>
      <c r="G13" s="10" t="str">
        <f t="shared" si="1"/>
        <v/>
      </c>
      <c r="I13" s="11"/>
      <c r="J13" s="11"/>
      <c r="K13" s="11"/>
      <c r="M13" s="12" t="str">
        <f t="shared" si="2"/>
        <v/>
      </c>
      <c r="N13" s="12" t="str">
        <f t="shared" si="4"/>
        <v/>
      </c>
      <c r="O13" s="12" t="str">
        <f t="shared" si="6"/>
        <v/>
      </c>
    </row>
    <row r="14" spans="2:15" x14ac:dyDescent="0.25">
      <c r="B14" s="18">
        <f t="shared" si="5"/>
        <v>45999</v>
      </c>
      <c r="C14" s="7" t="str">
        <f>IF(ISNA(VLOOKUP(B14,Konfiguration!$C$33:$D$55,2,FALSE))=FALSE,"FT",TEXT(B14,"TTT"))</f>
        <v>Mo</v>
      </c>
      <c r="E14" s="8" t="str">
        <f t="shared" si="3"/>
        <v/>
      </c>
      <c r="F14" s="10" t="str">
        <f t="shared" si="0"/>
        <v/>
      </c>
      <c r="G14" s="10" t="str">
        <f t="shared" si="1"/>
        <v/>
      </c>
      <c r="I14" s="13"/>
      <c r="J14" s="13"/>
      <c r="K14" s="11"/>
      <c r="M14" s="12" t="str">
        <f t="shared" si="2"/>
        <v/>
      </c>
      <c r="N14" s="12" t="str">
        <f t="shared" si="4"/>
        <v/>
      </c>
      <c r="O14" s="12" t="str">
        <f t="shared" si="6"/>
        <v/>
      </c>
    </row>
    <row r="15" spans="2:15" x14ac:dyDescent="0.25">
      <c r="B15" s="18">
        <f t="shared" si="5"/>
        <v>46000</v>
      </c>
      <c r="C15" s="7" t="str">
        <f>IF(ISNA(VLOOKUP(B15,Konfiguration!$C$33:$D$55,2,FALSE))=FALSE,"FT",TEXT(B15,"TTT"))</f>
        <v>Di</v>
      </c>
      <c r="E15" s="8" t="str">
        <f t="shared" si="3"/>
        <v/>
      </c>
      <c r="F15" s="10" t="str">
        <f t="shared" si="0"/>
        <v/>
      </c>
      <c r="G15" s="10" t="str">
        <f t="shared" si="1"/>
        <v/>
      </c>
      <c r="I15" s="11"/>
      <c r="J15" s="11"/>
      <c r="K15" s="11"/>
      <c r="M15" s="12" t="str">
        <f t="shared" si="2"/>
        <v/>
      </c>
      <c r="N15" s="12" t="str">
        <f t="shared" si="4"/>
        <v/>
      </c>
      <c r="O15" s="12" t="str">
        <f t="shared" si="6"/>
        <v/>
      </c>
    </row>
    <row r="16" spans="2:15" x14ac:dyDescent="0.25">
      <c r="B16" s="18">
        <f t="shared" si="5"/>
        <v>46001</v>
      </c>
      <c r="C16" s="7" t="str">
        <f>IF(ISNA(VLOOKUP(B16,Konfiguration!$C$33:$D$55,2,FALSE))=FALSE,"FT",TEXT(B16,"TTT"))</f>
        <v>Mi</v>
      </c>
      <c r="E16" s="8" t="str">
        <f t="shared" si="3"/>
        <v/>
      </c>
      <c r="F16" s="10" t="str">
        <f t="shared" si="0"/>
        <v/>
      </c>
      <c r="G16" s="10" t="str">
        <f t="shared" si="1"/>
        <v/>
      </c>
      <c r="I16" s="11"/>
      <c r="J16" s="11"/>
      <c r="K16" s="11"/>
      <c r="M16" s="12" t="str">
        <f t="shared" si="2"/>
        <v/>
      </c>
      <c r="N16" s="12" t="str">
        <f t="shared" si="4"/>
        <v/>
      </c>
      <c r="O16" s="12" t="str">
        <f t="shared" si="6"/>
        <v/>
      </c>
    </row>
    <row r="17" spans="2:15" x14ac:dyDescent="0.25">
      <c r="B17" s="18">
        <f t="shared" si="5"/>
        <v>46002</v>
      </c>
      <c r="C17" s="7" t="str">
        <f>IF(ISNA(VLOOKUP(B17,Konfiguration!$C$33:$D$55,2,FALSE))=FALSE,"FT",TEXT(B17,"TTT"))</f>
        <v>Do</v>
      </c>
      <c r="E17" s="8" t="str">
        <f t="shared" si="3"/>
        <v/>
      </c>
      <c r="F17" s="10" t="str">
        <f t="shared" si="0"/>
        <v/>
      </c>
      <c r="G17" s="10" t="str">
        <f t="shared" si="1"/>
        <v/>
      </c>
      <c r="I17" s="13"/>
      <c r="J17" s="13"/>
      <c r="K17" s="11"/>
      <c r="M17" s="12" t="str">
        <f t="shared" si="2"/>
        <v/>
      </c>
      <c r="N17" s="12" t="str">
        <f t="shared" si="4"/>
        <v/>
      </c>
      <c r="O17" s="12" t="str">
        <f t="shared" si="6"/>
        <v/>
      </c>
    </row>
    <row r="18" spans="2:15" x14ac:dyDescent="0.25">
      <c r="B18" s="18">
        <f t="shared" si="5"/>
        <v>46003</v>
      </c>
      <c r="C18" s="7" t="str">
        <f>IF(ISNA(VLOOKUP(B18,Konfiguration!$C$33:$D$55,2,FALSE))=FALSE,"FT",TEXT(B18,"TTT"))</f>
        <v>Fr</v>
      </c>
      <c r="E18" s="8" t="str">
        <f t="shared" si="3"/>
        <v/>
      </c>
      <c r="F18" s="10" t="str">
        <f t="shared" si="0"/>
        <v/>
      </c>
      <c r="G18" s="10" t="str">
        <f t="shared" si="1"/>
        <v/>
      </c>
      <c r="I18" s="13"/>
      <c r="J18" s="13"/>
      <c r="K18" s="11"/>
      <c r="M18" s="12" t="str">
        <f t="shared" si="2"/>
        <v/>
      </c>
      <c r="N18" s="12" t="str">
        <f t="shared" si="4"/>
        <v/>
      </c>
      <c r="O18" s="12" t="str">
        <f t="shared" si="6"/>
        <v/>
      </c>
    </row>
    <row r="19" spans="2:15" x14ac:dyDescent="0.25">
      <c r="B19" s="18">
        <f t="shared" si="5"/>
        <v>46004</v>
      </c>
      <c r="C19" s="7" t="str">
        <f>IF(ISNA(VLOOKUP(B19,Konfiguration!$C$33:$D$55,2,FALSE))=FALSE,"FT",TEXT(B19,"TTT"))</f>
        <v>Sa</v>
      </c>
      <c r="E19" s="8" t="str">
        <f t="shared" si="3"/>
        <v/>
      </c>
      <c r="F19" s="10" t="str">
        <f t="shared" si="0"/>
        <v/>
      </c>
      <c r="G19" s="10" t="str">
        <f t="shared" si="1"/>
        <v/>
      </c>
      <c r="I19" s="13"/>
      <c r="J19" s="13"/>
      <c r="K19" s="11"/>
      <c r="M19" s="12" t="str">
        <f t="shared" si="2"/>
        <v/>
      </c>
      <c r="N19" s="12" t="str">
        <f t="shared" si="4"/>
        <v/>
      </c>
      <c r="O19" s="12" t="str">
        <f t="shared" si="6"/>
        <v/>
      </c>
    </row>
    <row r="20" spans="2:15" x14ac:dyDescent="0.25">
      <c r="B20" s="18">
        <f t="shared" si="5"/>
        <v>46005</v>
      </c>
      <c r="C20" s="7" t="str">
        <f>IF(ISNA(VLOOKUP(B20,Konfiguration!$C$33:$D$55,2,FALSE))=FALSE,"FT",TEXT(B20,"TTT"))</f>
        <v>So</v>
      </c>
      <c r="E20" s="8" t="str">
        <f t="shared" si="3"/>
        <v/>
      </c>
      <c r="F20" s="10" t="str">
        <f t="shared" si="0"/>
        <v/>
      </c>
      <c r="G20" s="10" t="str">
        <f t="shared" si="1"/>
        <v/>
      </c>
      <c r="I20" s="13"/>
      <c r="J20" s="13"/>
      <c r="K20" s="11"/>
      <c r="M20" s="12" t="str">
        <f t="shared" si="2"/>
        <v/>
      </c>
      <c r="N20" s="12" t="str">
        <f t="shared" si="4"/>
        <v/>
      </c>
      <c r="O20" s="12" t="str">
        <f t="shared" si="6"/>
        <v/>
      </c>
    </row>
    <row r="21" spans="2:15" x14ac:dyDescent="0.25">
      <c r="B21" s="18">
        <f t="shared" si="5"/>
        <v>46006</v>
      </c>
      <c r="C21" s="7" t="str">
        <f>IF(ISNA(VLOOKUP(B21,Konfiguration!$C$33:$D$55,2,FALSE))=FALSE,"FT",TEXT(B21,"TTT"))</f>
        <v>Mo</v>
      </c>
      <c r="E21" s="8" t="str">
        <f t="shared" si="3"/>
        <v/>
      </c>
      <c r="F21" s="10" t="str">
        <f t="shared" si="0"/>
        <v/>
      </c>
      <c r="G21" s="10" t="str">
        <f t="shared" si="1"/>
        <v/>
      </c>
      <c r="I21" s="13"/>
      <c r="J21" s="13"/>
      <c r="K21" s="11"/>
      <c r="M21" s="12" t="str">
        <f t="shared" si="2"/>
        <v/>
      </c>
      <c r="N21" s="12" t="str">
        <f t="shared" si="4"/>
        <v/>
      </c>
      <c r="O21" s="12" t="str">
        <f t="shared" si="6"/>
        <v/>
      </c>
    </row>
    <row r="22" spans="2:15" x14ac:dyDescent="0.25">
      <c r="B22" s="18">
        <f t="shared" si="5"/>
        <v>46007</v>
      </c>
      <c r="C22" s="7" t="str">
        <f>IF(ISNA(VLOOKUP(B22,Konfiguration!$C$33:$D$55,2,FALSE))=FALSE,"FT",TEXT(B22,"TTT"))</f>
        <v>Di</v>
      </c>
      <c r="E22" s="8" t="str">
        <f t="shared" si="3"/>
        <v/>
      </c>
      <c r="F22" s="10" t="str">
        <f t="shared" si="0"/>
        <v/>
      </c>
      <c r="G22" s="10" t="str">
        <f t="shared" si="1"/>
        <v/>
      </c>
      <c r="I22" s="13"/>
      <c r="J22" s="13"/>
      <c r="K22" s="11"/>
      <c r="M22" s="12" t="str">
        <f t="shared" si="2"/>
        <v/>
      </c>
      <c r="N22" s="12" t="str">
        <f t="shared" si="4"/>
        <v/>
      </c>
      <c r="O22" s="12" t="str">
        <f t="shared" si="6"/>
        <v/>
      </c>
    </row>
    <row r="23" spans="2:15" x14ac:dyDescent="0.25">
      <c r="B23" s="18">
        <f t="shared" si="5"/>
        <v>46008</v>
      </c>
      <c r="C23" s="7" t="str">
        <f>IF(ISNA(VLOOKUP(B23,Konfiguration!$C$33:$D$55,2,FALSE))=FALSE,"FT",TEXT(B23,"TTT"))</f>
        <v>Mi</v>
      </c>
      <c r="E23" s="8" t="str">
        <f t="shared" si="3"/>
        <v/>
      </c>
      <c r="F23" s="10" t="str">
        <f t="shared" si="0"/>
        <v/>
      </c>
      <c r="G23" s="10" t="str">
        <f t="shared" si="1"/>
        <v/>
      </c>
      <c r="I23" s="13"/>
      <c r="J23" s="13"/>
      <c r="K23" s="11"/>
      <c r="M23" s="12" t="str">
        <f t="shared" si="2"/>
        <v/>
      </c>
      <c r="N23" s="12" t="str">
        <f t="shared" si="4"/>
        <v/>
      </c>
      <c r="O23" s="12" t="str">
        <f t="shared" si="6"/>
        <v/>
      </c>
    </row>
    <row r="24" spans="2:15" x14ac:dyDescent="0.25">
      <c r="B24" s="18">
        <f t="shared" si="5"/>
        <v>46009</v>
      </c>
      <c r="C24" s="7" t="str">
        <f>IF(ISNA(VLOOKUP(B24,Konfiguration!$C$33:$D$55,2,FALSE))=FALSE,"FT",TEXT(B24,"TTT"))</f>
        <v>Do</v>
      </c>
      <c r="E24" s="8" t="str">
        <f t="shared" si="3"/>
        <v/>
      </c>
      <c r="F24" s="10" t="str">
        <f t="shared" si="0"/>
        <v/>
      </c>
      <c r="G24" s="10" t="str">
        <f t="shared" si="1"/>
        <v/>
      </c>
      <c r="I24" s="13"/>
      <c r="J24" s="13"/>
      <c r="K24" s="11"/>
      <c r="M24" s="12" t="str">
        <f t="shared" si="2"/>
        <v/>
      </c>
      <c r="N24" s="12" t="str">
        <f t="shared" si="4"/>
        <v/>
      </c>
      <c r="O24" s="12" t="str">
        <f t="shared" si="6"/>
        <v/>
      </c>
    </row>
    <row r="25" spans="2:15" x14ac:dyDescent="0.25">
      <c r="B25" s="18">
        <f t="shared" si="5"/>
        <v>46010</v>
      </c>
      <c r="C25" s="7" t="str">
        <f>IF(ISNA(VLOOKUP(B25,Konfiguration!$C$33:$D$55,2,FALSE))=FALSE,"FT",TEXT(B25,"TTT"))</f>
        <v>Fr</v>
      </c>
      <c r="E25" s="8" t="str">
        <f t="shared" si="3"/>
        <v/>
      </c>
      <c r="F25" s="10" t="str">
        <f t="shared" si="0"/>
        <v/>
      </c>
      <c r="G25" s="10" t="str">
        <f t="shared" si="1"/>
        <v/>
      </c>
      <c r="I25" s="13"/>
      <c r="J25" s="13"/>
      <c r="K25" s="11"/>
      <c r="M25" s="12" t="str">
        <f t="shared" si="2"/>
        <v/>
      </c>
      <c r="N25" s="12" t="str">
        <f t="shared" si="4"/>
        <v/>
      </c>
      <c r="O25" s="12" t="str">
        <f t="shared" si="6"/>
        <v/>
      </c>
    </row>
    <row r="26" spans="2:15" x14ac:dyDescent="0.25">
      <c r="B26" s="18">
        <f t="shared" si="5"/>
        <v>46011</v>
      </c>
      <c r="C26" s="7" t="str">
        <f>IF(ISNA(VLOOKUP(B26,Konfiguration!$C$33:$D$55,2,FALSE))=FALSE,"FT",TEXT(B26,"TTT"))</f>
        <v>Sa</v>
      </c>
      <c r="E26" s="8" t="str">
        <f t="shared" si="3"/>
        <v/>
      </c>
      <c r="F26" s="10" t="str">
        <f t="shared" si="0"/>
        <v/>
      </c>
      <c r="G26" s="10" t="str">
        <f t="shared" si="1"/>
        <v/>
      </c>
      <c r="I26" s="13"/>
      <c r="J26" s="13"/>
      <c r="K26" s="11"/>
      <c r="M26" s="12" t="str">
        <f t="shared" si="2"/>
        <v/>
      </c>
      <c r="N26" s="12" t="str">
        <f t="shared" si="4"/>
        <v/>
      </c>
      <c r="O26" s="12" t="str">
        <f t="shared" si="6"/>
        <v/>
      </c>
    </row>
    <row r="27" spans="2:15" x14ac:dyDescent="0.25">
      <c r="B27" s="18">
        <f t="shared" si="5"/>
        <v>46012</v>
      </c>
      <c r="C27" s="7" t="str">
        <f>IF(ISNA(VLOOKUP(B27,Konfiguration!$C$33:$D$55,2,FALSE))=FALSE,"FT",TEXT(B27,"TTT"))</f>
        <v>So</v>
      </c>
      <c r="E27" s="8" t="str">
        <f t="shared" si="3"/>
        <v/>
      </c>
      <c r="F27" s="10" t="str">
        <f t="shared" si="0"/>
        <v/>
      </c>
      <c r="G27" s="10" t="str">
        <f t="shared" si="1"/>
        <v/>
      </c>
      <c r="I27" s="13"/>
      <c r="J27" s="13"/>
      <c r="K27" s="11"/>
      <c r="M27" s="12" t="str">
        <f t="shared" si="2"/>
        <v/>
      </c>
      <c r="N27" s="12" t="str">
        <f t="shared" si="4"/>
        <v/>
      </c>
      <c r="O27" s="12" t="str">
        <f t="shared" si="6"/>
        <v/>
      </c>
    </row>
    <row r="28" spans="2:15" x14ac:dyDescent="0.25">
      <c r="B28" s="18">
        <f t="shared" si="5"/>
        <v>46013</v>
      </c>
      <c r="C28" s="7" t="str">
        <f>IF(ISNA(VLOOKUP(B28,Konfiguration!$C$33:$D$55,2,FALSE))=FALSE,"FT",TEXT(B28,"TTT"))</f>
        <v>Mo</v>
      </c>
      <c r="E28" s="8" t="str">
        <f t="shared" si="3"/>
        <v/>
      </c>
      <c r="F28" s="10" t="str">
        <f t="shared" si="0"/>
        <v/>
      </c>
      <c r="G28" s="10" t="str">
        <f t="shared" si="1"/>
        <v/>
      </c>
      <c r="I28" s="13"/>
      <c r="J28" s="13"/>
      <c r="K28" s="11"/>
      <c r="M28" s="12" t="str">
        <f t="shared" si="2"/>
        <v/>
      </c>
      <c r="N28" s="12" t="str">
        <f t="shared" si="4"/>
        <v/>
      </c>
      <c r="O28" s="12" t="str">
        <f t="shared" si="6"/>
        <v/>
      </c>
    </row>
    <row r="29" spans="2:15" x14ac:dyDescent="0.25">
      <c r="B29" s="18">
        <f t="shared" si="5"/>
        <v>46014</v>
      </c>
      <c r="C29" s="7" t="str">
        <f>IF(ISNA(VLOOKUP(B29,Konfiguration!$C$33:$D$55,2,FALSE))=FALSE,"FT",TEXT(B29,"TTT"))</f>
        <v>Di</v>
      </c>
      <c r="E29" s="8" t="str">
        <f t="shared" si="3"/>
        <v/>
      </c>
      <c r="F29" s="10" t="str">
        <f t="shared" si="0"/>
        <v/>
      </c>
      <c r="G29" s="10" t="str">
        <f t="shared" si="1"/>
        <v/>
      </c>
      <c r="I29" s="13"/>
      <c r="J29" s="13"/>
      <c r="K29" s="11"/>
      <c r="M29" s="12" t="str">
        <f t="shared" si="2"/>
        <v/>
      </c>
      <c r="N29" s="12" t="str">
        <f t="shared" si="4"/>
        <v/>
      </c>
      <c r="O29" s="12" t="str">
        <f t="shared" si="6"/>
        <v/>
      </c>
    </row>
    <row r="30" spans="2:15" x14ac:dyDescent="0.25">
      <c r="B30" s="18">
        <f t="shared" si="5"/>
        <v>46015</v>
      </c>
      <c r="C30" s="7" t="str">
        <f>IF(ISNA(VLOOKUP(B30,Konfiguration!$C$33:$D$55,2,FALSE))=FALSE,"FT",TEXT(B30,"TTT"))</f>
        <v>Mi</v>
      </c>
      <c r="E30" s="8" t="str">
        <f t="shared" si="3"/>
        <v/>
      </c>
      <c r="F30" s="10" t="str">
        <f t="shared" si="0"/>
        <v/>
      </c>
      <c r="G30" s="10" t="str">
        <f t="shared" si="1"/>
        <v/>
      </c>
      <c r="I30" s="13"/>
      <c r="J30" s="13"/>
      <c r="K30" s="11"/>
      <c r="M30" s="12" t="str">
        <f t="shared" si="2"/>
        <v/>
      </c>
      <c r="N30" s="12" t="str">
        <f t="shared" si="4"/>
        <v/>
      </c>
      <c r="O30" s="12" t="str">
        <f t="shared" si="6"/>
        <v/>
      </c>
    </row>
    <row r="31" spans="2:15" x14ac:dyDescent="0.25">
      <c r="B31" s="18">
        <f t="shared" si="5"/>
        <v>46016</v>
      </c>
      <c r="C31" s="7" t="str">
        <f>IF(ISNA(VLOOKUP(B31,Konfiguration!$C$33:$D$55,2,FALSE))=FALSE,"FT",TEXT(B31,"TTT"))</f>
        <v>Do</v>
      </c>
      <c r="E31" s="8" t="str">
        <f t="shared" si="3"/>
        <v/>
      </c>
      <c r="F31" s="10" t="str">
        <f t="shared" si="0"/>
        <v/>
      </c>
      <c r="G31" s="10" t="str">
        <f t="shared" si="1"/>
        <v/>
      </c>
      <c r="I31" s="13"/>
      <c r="J31" s="13"/>
      <c r="K31" s="11"/>
      <c r="M31" s="12" t="str">
        <f t="shared" si="2"/>
        <v/>
      </c>
      <c r="N31" s="12" t="str">
        <f t="shared" si="4"/>
        <v/>
      </c>
      <c r="O31" s="12" t="str">
        <f t="shared" si="6"/>
        <v/>
      </c>
    </row>
    <row r="32" spans="2:15" x14ac:dyDescent="0.25">
      <c r="B32" s="18">
        <f t="shared" si="5"/>
        <v>46017</v>
      </c>
      <c r="C32" s="7" t="str">
        <f>IF(ISNA(VLOOKUP(B32,Konfiguration!$C$33:$D$55,2,FALSE))=FALSE,"FT",TEXT(B32,"TTT"))</f>
        <v>Fr</v>
      </c>
      <c r="E32" s="8" t="str">
        <f t="shared" si="3"/>
        <v/>
      </c>
      <c r="F32" s="10" t="str">
        <f t="shared" si="0"/>
        <v/>
      </c>
      <c r="G32" s="10" t="str">
        <f t="shared" si="1"/>
        <v/>
      </c>
      <c r="I32" s="13"/>
      <c r="J32" s="13"/>
      <c r="K32" s="11"/>
      <c r="M32" s="12" t="str">
        <f t="shared" si="2"/>
        <v/>
      </c>
      <c r="N32" s="12" t="str">
        <f t="shared" si="4"/>
        <v/>
      </c>
      <c r="O32" s="12" t="str">
        <f t="shared" si="6"/>
        <v/>
      </c>
    </row>
    <row r="33" spans="2:15" x14ac:dyDescent="0.25">
      <c r="B33" s="18">
        <f t="shared" si="5"/>
        <v>46018</v>
      </c>
      <c r="C33" s="7" t="str">
        <f>IF(ISNA(VLOOKUP(B33,Konfiguration!$C$33:$D$55,2,FALSE))=FALSE,"FT",TEXT(B33,"TTT"))</f>
        <v>Sa</v>
      </c>
      <c r="E33" s="8" t="str">
        <f t="shared" si="3"/>
        <v/>
      </c>
      <c r="F33" s="10" t="str">
        <f t="shared" si="0"/>
        <v/>
      </c>
      <c r="G33" s="10" t="str">
        <f t="shared" si="1"/>
        <v/>
      </c>
      <c r="I33" s="13"/>
      <c r="J33" s="13"/>
      <c r="K33" s="11"/>
      <c r="M33" s="12" t="str">
        <f t="shared" si="2"/>
        <v/>
      </c>
      <c r="N33" s="12" t="str">
        <f t="shared" si="4"/>
        <v/>
      </c>
      <c r="O33" s="12" t="str">
        <f t="shared" si="6"/>
        <v/>
      </c>
    </row>
    <row r="34" spans="2:15" x14ac:dyDescent="0.25">
      <c r="B34" s="18">
        <f t="shared" si="5"/>
        <v>46019</v>
      </c>
      <c r="C34" s="7" t="str">
        <f>IF(ISNA(VLOOKUP(B34,Konfiguration!$C$33:$D$55,2,FALSE))=FALSE,"FT",TEXT(B34,"TTT"))</f>
        <v>So</v>
      </c>
      <c r="E34" s="8" t="str">
        <f t="shared" si="3"/>
        <v/>
      </c>
      <c r="F34" s="10" t="str">
        <f t="shared" si="0"/>
        <v/>
      </c>
      <c r="G34" s="10" t="str">
        <f t="shared" si="1"/>
        <v/>
      </c>
      <c r="I34" s="13"/>
      <c r="J34" s="13"/>
      <c r="K34" s="11"/>
      <c r="M34" s="12" t="str">
        <f t="shared" si="2"/>
        <v/>
      </c>
      <c r="N34" s="12" t="str">
        <f t="shared" si="4"/>
        <v/>
      </c>
      <c r="O34" s="12" t="str">
        <f t="shared" si="6"/>
        <v/>
      </c>
    </row>
    <row r="35" spans="2:15" x14ac:dyDescent="0.25">
      <c r="B35" s="18">
        <f t="shared" si="5"/>
        <v>46020</v>
      </c>
      <c r="C35" s="7" t="str">
        <f>IF(ISNA(VLOOKUP(B35,Konfiguration!$C$33:$D$55,2,FALSE))=FALSE,"FT",TEXT(B35,"TTT"))</f>
        <v>Mo</v>
      </c>
      <c r="E35" s="8" t="str">
        <f t="shared" si="3"/>
        <v/>
      </c>
      <c r="F35" s="10" t="str">
        <f t="shared" si="0"/>
        <v/>
      </c>
      <c r="G35" s="10" t="str">
        <f t="shared" si="1"/>
        <v/>
      </c>
      <c r="I35" s="13"/>
      <c r="J35" s="13"/>
      <c r="K35" s="11"/>
      <c r="M35" s="12" t="str">
        <f t="shared" si="2"/>
        <v/>
      </c>
      <c r="N35" s="12" t="str">
        <f t="shared" si="4"/>
        <v/>
      </c>
      <c r="O35" s="12" t="str">
        <f t="shared" si="6"/>
        <v/>
      </c>
    </row>
    <row r="36" spans="2:15" x14ac:dyDescent="0.25">
      <c r="B36" s="18">
        <f t="shared" si="5"/>
        <v>46021</v>
      </c>
      <c r="C36" s="7" t="str">
        <f>IF(ISNA(VLOOKUP(B36,Konfiguration!$C$33:$D$55,2,FALSE))=FALSE,"FT",TEXT(B36,"TTT"))</f>
        <v>Di</v>
      </c>
      <c r="E36" s="8" t="str">
        <f t="shared" si="3"/>
        <v/>
      </c>
      <c r="F36" s="10" t="str">
        <f t="shared" si="0"/>
        <v/>
      </c>
      <c r="G36" s="10" t="str">
        <f t="shared" si="1"/>
        <v/>
      </c>
      <c r="I36" s="13"/>
      <c r="J36" s="13"/>
      <c r="K36" s="11"/>
      <c r="M36" s="12" t="str">
        <f t="shared" si="2"/>
        <v/>
      </c>
      <c r="N36" s="12" t="str">
        <f t="shared" si="4"/>
        <v/>
      </c>
      <c r="O36" s="12" t="str">
        <f t="shared" si="6"/>
        <v/>
      </c>
    </row>
    <row r="37" spans="2:15" x14ac:dyDescent="0.25">
      <c r="B37" s="18">
        <f t="shared" si="5"/>
        <v>46022</v>
      </c>
      <c r="C37" s="7" t="str">
        <f>IF(ISNA(VLOOKUP(B37,Konfiguration!$C$33:$D$55,2,FALSE))=FALSE,"FT",TEXT(B37,"TTT"))</f>
        <v>Mi</v>
      </c>
      <c r="E37" s="8" t="str">
        <f t="shared" si="3"/>
        <v/>
      </c>
      <c r="F37" s="10" t="str">
        <f t="shared" si="0"/>
        <v/>
      </c>
      <c r="G37" s="10" t="str">
        <f t="shared" si="1"/>
        <v/>
      </c>
      <c r="I37" s="13"/>
      <c r="J37" s="13"/>
      <c r="K37" s="11"/>
      <c r="M37" s="12" t="str">
        <f t="shared" si="2"/>
        <v/>
      </c>
      <c r="N37" s="12" t="str">
        <f t="shared" si="4"/>
        <v/>
      </c>
      <c r="O37" s="12" t="str">
        <f t="shared" si="6"/>
        <v/>
      </c>
    </row>
    <row r="38" spans="2:15" x14ac:dyDescent="0.25"/>
    <row r="39" spans="2:15" x14ac:dyDescent="0.25">
      <c r="B39" s="2" t="s">
        <v>9</v>
      </c>
    </row>
    <row r="40" spans="2:15" x14ac:dyDescent="0.25"/>
    <row r="41" spans="2:15" x14ac:dyDescent="0.25">
      <c r="B41" s="24"/>
      <c r="C41" s="27" t="s">
        <v>42</v>
      </c>
    </row>
    <row r="42" spans="2:15" x14ac:dyDescent="0.25"/>
    <row r="43" spans="2:15" x14ac:dyDescent="0.25">
      <c r="B43" s="25"/>
      <c r="C43" s="27" t="s">
        <v>40</v>
      </c>
    </row>
    <row r="44" spans="2:15" x14ac:dyDescent="0.25"/>
    <row r="45" spans="2:15" x14ac:dyDescent="0.25">
      <c r="B45" s="26"/>
      <c r="C45" s="27" t="s">
        <v>41</v>
      </c>
    </row>
    <row r="46" spans="2:15" x14ac:dyDescent="0.25"/>
    <row r="47" spans="2:15" x14ac:dyDescent="0.25"/>
  </sheetData>
  <mergeCells count="3">
    <mergeCell ref="E4:G4"/>
    <mergeCell ref="I4:K4"/>
    <mergeCell ref="M4:O4"/>
  </mergeCells>
  <conditionalFormatting sqref="B7:B37">
    <cfRule type="expression" dxfId="8" priority="9">
      <formula>$C7="FT"</formula>
    </cfRule>
    <cfRule type="expression" dxfId="7" priority="10">
      <formula>$C7="So"</formula>
    </cfRule>
    <cfRule type="expression" dxfId="6" priority="11">
      <formula>$C7="Sa"</formula>
    </cfRule>
  </conditionalFormatting>
  <conditionalFormatting sqref="C7:C37">
    <cfRule type="cellIs" dxfId="5" priority="3" operator="equal">
      <formula>"FT"</formula>
    </cfRule>
    <cfRule type="cellIs" dxfId="4" priority="4" operator="equal">
      <formula>"So"</formula>
    </cfRule>
    <cfRule type="cellIs" dxfId="3" priority="5" operator="equal">
      <formula>"Sa"</formula>
    </cfRule>
  </conditionalFormatting>
  <conditionalFormatting sqref="E7:G37">
    <cfRule type="cellIs" dxfId="2" priority="1" operator="equal">
      <formula>"Nein"</formula>
    </cfRule>
    <cfRule type="cellIs" dxfId="1" priority="2" operator="equal">
      <formula>"Ja"</formula>
    </cfRule>
  </conditionalFormatting>
  <conditionalFormatting sqref="K7:K37">
    <cfRule type="cellIs" dxfId="0" priority="8" operator="greaterThan">
      <formula>M7/24</formula>
    </cfRule>
  </conditionalFormatting>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CC54A-62FC-40FB-AE60-BB252DB1E6A9}">
  <sheetPr codeName="Tabelle14">
    <tabColor theme="8" tint="0.79998168889431442"/>
  </sheetPr>
  <dimension ref="A1:Q56"/>
  <sheetViews>
    <sheetView showGridLines="0" topLeftCell="A34" zoomScale="90" zoomScaleNormal="90" workbookViewId="0">
      <selection activeCell="Q13" sqref="Q13"/>
    </sheetView>
  </sheetViews>
  <sheetFormatPr baseColWidth="10" defaultColWidth="0" defaultRowHeight="15" zeroHeight="1" outlineLevelRow="1" outlineLevelCol="1" x14ac:dyDescent="0.25"/>
  <cols>
    <col min="1" max="1" width="11.42578125" customWidth="1"/>
    <col min="2" max="2" width="26.140625" customWidth="1"/>
    <col min="3" max="3" width="19.5703125" bestFit="1" customWidth="1"/>
    <col min="4" max="4" width="11.42578125" customWidth="1"/>
    <col min="5" max="5" width="11.42578125" hidden="1" customWidth="1" outlineLevel="1"/>
    <col min="6" max="6" width="25.42578125" hidden="1" customWidth="1" outlineLevel="1"/>
    <col min="7" max="7" width="19.5703125" hidden="1" customWidth="1" outlineLevel="1"/>
    <col min="8" max="8" width="11.42578125" hidden="1" customWidth="1" outlineLevel="1"/>
    <col min="9" max="9" width="25.42578125" hidden="1" customWidth="1" outlineLevel="1"/>
    <col min="10" max="10" width="19.5703125" hidden="1" customWidth="1" outlineLevel="1"/>
    <col min="11" max="11" width="11.42578125" hidden="1" customWidth="1" outlineLevel="1"/>
    <col min="12" max="12" width="25.42578125" hidden="1" customWidth="1" outlineLevel="1"/>
    <col min="13" max="13" width="19.5703125" hidden="1" customWidth="1" outlineLevel="1"/>
    <col min="14" max="14" width="11.42578125" hidden="1" customWidth="1" outlineLevel="1"/>
    <col min="15" max="15" width="25.42578125" hidden="1" customWidth="1" outlineLevel="1"/>
    <col min="16" max="16" width="19.5703125" hidden="1" customWidth="1" outlineLevel="1"/>
    <col min="17" max="17" width="11.42578125" customWidth="1" collapsed="1"/>
    <col min="18" max="16384" width="11.42578125" hidden="1"/>
  </cols>
  <sheetData>
    <row r="1" spans="2:16" x14ac:dyDescent="0.25"/>
    <row r="2" spans="2:16" ht="26.25" x14ac:dyDescent="0.4">
      <c r="B2" s="14" t="s">
        <v>38</v>
      </c>
    </row>
    <row r="3" spans="2:16" x14ac:dyDescent="0.25"/>
    <row r="4" spans="2:16" x14ac:dyDescent="0.25"/>
    <row r="5" spans="2:16" ht="18.75" x14ac:dyDescent="0.3">
      <c r="B5" s="19" t="s">
        <v>39</v>
      </c>
      <c r="C5" s="21">
        <v>2025</v>
      </c>
    </row>
    <row r="6" spans="2:16" x14ac:dyDescent="0.25"/>
    <row r="7" spans="2:16" x14ac:dyDescent="0.25"/>
    <row r="8" spans="2:16" ht="15.75" x14ac:dyDescent="0.25">
      <c r="B8" s="54">
        <f>$C$5</f>
        <v>2025</v>
      </c>
      <c r="C8" s="54"/>
      <c r="D8" s="54"/>
      <c r="F8" s="50">
        <v>2023</v>
      </c>
      <c r="G8" s="50"/>
      <c r="I8" s="50">
        <v>2024</v>
      </c>
      <c r="J8" s="50"/>
      <c r="L8" s="50">
        <v>2025</v>
      </c>
      <c r="M8" s="50"/>
      <c r="O8" s="50">
        <v>2026</v>
      </c>
      <c r="P8" s="50"/>
    </row>
    <row r="9" spans="2:16" ht="15.95" customHeight="1" x14ac:dyDescent="0.25">
      <c r="B9" s="15" t="s">
        <v>16</v>
      </c>
      <c r="C9" s="22">
        <f t="shared" ref="C9:C31" si="0">IF($B$8=$F$8,G9,
IF($B$8=$I$8,J9,
IF($B$8=$L$8,M9,P9)))</f>
        <v>45658</v>
      </c>
      <c r="D9" s="13"/>
      <c r="F9" s="15" t="s">
        <v>16</v>
      </c>
      <c r="G9" s="22">
        <v>44927</v>
      </c>
      <c r="I9" s="15" t="s">
        <v>16</v>
      </c>
      <c r="J9" s="22">
        <v>45292</v>
      </c>
      <c r="L9" s="15" t="s">
        <v>16</v>
      </c>
      <c r="M9" s="22">
        <v>45658</v>
      </c>
      <c r="O9" s="15" t="s">
        <v>16</v>
      </c>
      <c r="P9" s="22">
        <v>46023</v>
      </c>
    </row>
    <row r="10" spans="2:16" ht="15.95" customHeight="1" x14ac:dyDescent="0.25">
      <c r="B10" s="15" t="s">
        <v>59</v>
      </c>
      <c r="C10" s="22">
        <f t="shared" si="0"/>
        <v>45663</v>
      </c>
      <c r="D10" s="13"/>
      <c r="F10" s="15" t="s">
        <v>17</v>
      </c>
      <c r="G10" s="22">
        <v>44932</v>
      </c>
      <c r="I10" s="15" t="s">
        <v>17</v>
      </c>
      <c r="J10" s="22">
        <v>45297</v>
      </c>
      <c r="L10" s="15" t="s">
        <v>17</v>
      </c>
      <c r="M10" s="22">
        <v>45663</v>
      </c>
      <c r="O10" s="15" t="s">
        <v>17</v>
      </c>
      <c r="P10" s="22">
        <v>46028</v>
      </c>
    </row>
    <row r="11" spans="2:16" ht="15.95" customHeight="1" x14ac:dyDescent="0.25">
      <c r="B11" s="15" t="s">
        <v>60</v>
      </c>
      <c r="C11" s="22">
        <f t="shared" si="0"/>
        <v>45724</v>
      </c>
      <c r="D11" s="13"/>
      <c r="F11" s="15" t="s">
        <v>18</v>
      </c>
      <c r="G11" s="22">
        <v>44993</v>
      </c>
      <c r="I11" s="15" t="s">
        <v>18</v>
      </c>
      <c r="J11" s="22">
        <v>45359</v>
      </c>
      <c r="L11" s="15" t="s">
        <v>18</v>
      </c>
      <c r="M11" s="22">
        <v>45724</v>
      </c>
      <c r="O11" s="15" t="s">
        <v>18</v>
      </c>
      <c r="P11" s="22">
        <v>46089</v>
      </c>
    </row>
    <row r="12" spans="2:16" ht="15.95" customHeight="1" x14ac:dyDescent="0.25">
      <c r="B12" s="15" t="s">
        <v>57</v>
      </c>
      <c r="C12" s="22">
        <f t="shared" si="0"/>
        <v>45765</v>
      </c>
      <c r="D12" s="13"/>
      <c r="F12" s="15" t="s">
        <v>19</v>
      </c>
      <c r="G12" s="22">
        <v>45023</v>
      </c>
      <c r="I12" s="15" t="s">
        <v>19</v>
      </c>
      <c r="J12" s="22">
        <v>45380</v>
      </c>
      <c r="L12" s="15" t="s">
        <v>19</v>
      </c>
      <c r="M12" s="22">
        <v>45765</v>
      </c>
      <c r="O12" s="15" t="s">
        <v>19</v>
      </c>
      <c r="P12" s="22">
        <v>46115</v>
      </c>
    </row>
    <row r="13" spans="2:16" ht="15.95" customHeight="1" x14ac:dyDescent="0.25">
      <c r="B13" s="15" t="s">
        <v>20</v>
      </c>
      <c r="C13" s="22">
        <f t="shared" si="0"/>
        <v>45767</v>
      </c>
      <c r="D13" s="13"/>
      <c r="F13" s="15" t="s">
        <v>20</v>
      </c>
      <c r="G13" s="22">
        <v>45025</v>
      </c>
      <c r="I13" s="15" t="s">
        <v>20</v>
      </c>
      <c r="J13" s="22">
        <v>45382</v>
      </c>
      <c r="L13" s="15" t="s">
        <v>20</v>
      </c>
      <c r="M13" s="22">
        <v>45767</v>
      </c>
      <c r="O13" s="15" t="s">
        <v>20</v>
      </c>
      <c r="P13" s="22">
        <v>46117</v>
      </c>
    </row>
    <row r="14" spans="2:16" ht="15.95" customHeight="1" x14ac:dyDescent="0.25">
      <c r="B14" s="15" t="s">
        <v>21</v>
      </c>
      <c r="C14" s="22">
        <f t="shared" si="0"/>
        <v>45768</v>
      </c>
      <c r="D14" s="13"/>
      <c r="F14" s="15" t="s">
        <v>21</v>
      </c>
      <c r="G14" s="22">
        <v>45026</v>
      </c>
      <c r="I14" s="15" t="s">
        <v>21</v>
      </c>
      <c r="J14" s="22">
        <v>45383</v>
      </c>
      <c r="L14" s="15" t="s">
        <v>21</v>
      </c>
      <c r="M14" s="22">
        <v>45768</v>
      </c>
      <c r="O14" s="15" t="s">
        <v>21</v>
      </c>
      <c r="P14" s="22">
        <v>46118</v>
      </c>
    </row>
    <row r="15" spans="2:16" ht="15.95" customHeight="1" x14ac:dyDescent="0.25">
      <c r="B15" s="15" t="s">
        <v>22</v>
      </c>
      <c r="C15" s="22">
        <f t="shared" si="0"/>
        <v>45778</v>
      </c>
      <c r="D15" s="13"/>
      <c r="F15" s="15" t="s">
        <v>22</v>
      </c>
      <c r="G15" s="22">
        <v>45047</v>
      </c>
      <c r="I15" s="15" t="s">
        <v>22</v>
      </c>
      <c r="J15" s="22">
        <v>45413</v>
      </c>
      <c r="L15" s="15" t="s">
        <v>22</v>
      </c>
      <c r="M15" s="22">
        <v>45778</v>
      </c>
      <c r="O15" s="15" t="s">
        <v>22</v>
      </c>
      <c r="P15" s="22">
        <v>46143</v>
      </c>
    </row>
    <row r="16" spans="2:16" ht="15.95" customHeight="1" x14ac:dyDescent="0.25">
      <c r="B16" s="15" t="s">
        <v>67</v>
      </c>
      <c r="C16" s="22">
        <v>45785</v>
      </c>
      <c r="D16" s="13"/>
      <c r="F16" s="15"/>
      <c r="G16" s="22"/>
      <c r="I16" s="15"/>
      <c r="J16" s="22"/>
      <c r="L16" s="15"/>
      <c r="M16" s="22"/>
      <c r="O16" s="15"/>
      <c r="P16" s="22"/>
    </row>
    <row r="17" spans="2:16" ht="15.95" customHeight="1" x14ac:dyDescent="0.25">
      <c r="B17" s="15" t="s">
        <v>23</v>
      </c>
      <c r="C17" s="22">
        <f t="shared" si="0"/>
        <v>45806</v>
      </c>
      <c r="D17" s="13"/>
      <c r="F17" s="15" t="s">
        <v>23</v>
      </c>
      <c r="G17" s="22">
        <v>45064</v>
      </c>
      <c r="I17" s="15" t="s">
        <v>23</v>
      </c>
      <c r="J17" s="22">
        <v>45421</v>
      </c>
      <c r="L17" s="15" t="s">
        <v>23</v>
      </c>
      <c r="M17" s="22">
        <v>45806</v>
      </c>
      <c r="O17" s="15" t="s">
        <v>23</v>
      </c>
      <c r="P17" s="22">
        <v>46156</v>
      </c>
    </row>
    <row r="18" spans="2:16" ht="15.95" customHeight="1" x14ac:dyDescent="0.25">
      <c r="B18" s="15" t="s">
        <v>24</v>
      </c>
      <c r="C18" s="22">
        <f t="shared" si="0"/>
        <v>45816</v>
      </c>
      <c r="D18" s="13"/>
      <c r="F18" s="15" t="s">
        <v>24</v>
      </c>
      <c r="G18" s="22">
        <v>45074</v>
      </c>
      <c r="I18" s="15" t="s">
        <v>24</v>
      </c>
      <c r="J18" s="22">
        <v>45431</v>
      </c>
      <c r="L18" s="15" t="s">
        <v>24</v>
      </c>
      <c r="M18" s="22">
        <v>45816</v>
      </c>
      <c r="O18" s="15" t="s">
        <v>24</v>
      </c>
      <c r="P18" s="22">
        <v>46166</v>
      </c>
    </row>
    <row r="19" spans="2:16" ht="15.95" customHeight="1" x14ac:dyDescent="0.25">
      <c r="B19" s="15" t="s">
        <v>25</v>
      </c>
      <c r="C19" s="22">
        <f t="shared" si="0"/>
        <v>45817</v>
      </c>
      <c r="D19" s="13"/>
      <c r="F19" s="15" t="s">
        <v>25</v>
      </c>
      <c r="G19" s="22">
        <v>45075</v>
      </c>
      <c r="I19" s="15" t="s">
        <v>25</v>
      </c>
      <c r="J19" s="22">
        <v>45432</v>
      </c>
      <c r="L19" s="15" t="s">
        <v>25</v>
      </c>
      <c r="M19" s="22">
        <v>45817</v>
      </c>
      <c r="O19" s="15" t="s">
        <v>25</v>
      </c>
      <c r="P19" s="22">
        <v>46167</v>
      </c>
    </row>
    <row r="20" spans="2:16" ht="15.95" customHeight="1" x14ac:dyDescent="0.25">
      <c r="B20" s="15" t="s">
        <v>26</v>
      </c>
      <c r="C20" s="22">
        <f t="shared" si="0"/>
        <v>45827</v>
      </c>
      <c r="D20" s="13"/>
      <c r="F20" s="15" t="s">
        <v>26</v>
      </c>
      <c r="G20" s="22">
        <v>45085</v>
      </c>
      <c r="I20" s="15" t="s">
        <v>26</v>
      </c>
      <c r="J20" s="22">
        <v>45442</v>
      </c>
      <c r="L20" s="15" t="s">
        <v>26</v>
      </c>
      <c r="M20" s="22">
        <v>45827</v>
      </c>
      <c r="O20" s="15" t="s">
        <v>26</v>
      </c>
      <c r="P20" s="22">
        <v>46177</v>
      </c>
    </row>
    <row r="21" spans="2:16" ht="15.95" customHeight="1" x14ac:dyDescent="0.25">
      <c r="B21" s="15" t="s">
        <v>27</v>
      </c>
      <c r="C21" s="22">
        <f t="shared" si="0"/>
        <v>45877</v>
      </c>
      <c r="D21" s="13"/>
      <c r="F21" s="15" t="s">
        <v>27</v>
      </c>
      <c r="G21" s="22">
        <v>45146</v>
      </c>
      <c r="I21" s="15" t="s">
        <v>27</v>
      </c>
      <c r="J21" s="22">
        <v>45512</v>
      </c>
      <c r="L21" s="15" t="s">
        <v>27</v>
      </c>
      <c r="M21" s="22">
        <v>45877</v>
      </c>
      <c r="O21" s="15" t="s">
        <v>27</v>
      </c>
      <c r="P21" s="22">
        <v>46242</v>
      </c>
    </row>
    <row r="22" spans="2:16" ht="15.95" customHeight="1" x14ac:dyDescent="0.25">
      <c r="B22" s="15" t="s">
        <v>28</v>
      </c>
      <c r="C22" s="22">
        <f t="shared" si="0"/>
        <v>45884</v>
      </c>
      <c r="D22" s="13"/>
      <c r="F22" s="15" t="s">
        <v>28</v>
      </c>
      <c r="G22" s="22">
        <v>45153</v>
      </c>
      <c r="I22" s="15" t="s">
        <v>28</v>
      </c>
      <c r="J22" s="22">
        <v>45519</v>
      </c>
      <c r="L22" s="15" t="s">
        <v>28</v>
      </c>
      <c r="M22" s="22">
        <v>45884</v>
      </c>
      <c r="O22" s="15" t="s">
        <v>28</v>
      </c>
      <c r="P22" s="22">
        <v>46249</v>
      </c>
    </row>
    <row r="23" spans="2:16" ht="15.95" customHeight="1" x14ac:dyDescent="0.25">
      <c r="B23" s="15" t="s">
        <v>58</v>
      </c>
      <c r="C23" s="22">
        <f t="shared" si="0"/>
        <v>45920</v>
      </c>
      <c r="D23" s="13"/>
      <c r="F23" s="15" t="s">
        <v>29</v>
      </c>
      <c r="G23" s="22">
        <v>45189</v>
      </c>
      <c r="I23" s="15" t="s">
        <v>29</v>
      </c>
      <c r="J23" s="22">
        <v>45555</v>
      </c>
      <c r="L23" s="15" t="s">
        <v>29</v>
      </c>
      <c r="M23" s="22">
        <v>45920</v>
      </c>
      <c r="O23" s="15" t="s">
        <v>29</v>
      </c>
      <c r="P23" s="22">
        <v>46285</v>
      </c>
    </row>
    <row r="24" spans="2:16" ht="15.95" customHeight="1" x14ac:dyDescent="0.25">
      <c r="B24" s="15" t="s">
        <v>30</v>
      </c>
      <c r="C24" s="22">
        <f t="shared" si="0"/>
        <v>45933</v>
      </c>
      <c r="D24" s="13"/>
      <c r="F24" s="15" t="s">
        <v>30</v>
      </c>
      <c r="G24" s="22">
        <v>45202</v>
      </c>
      <c r="I24" s="15" t="s">
        <v>30</v>
      </c>
      <c r="J24" s="22">
        <v>45568</v>
      </c>
      <c r="L24" s="15" t="s">
        <v>30</v>
      </c>
      <c r="M24" s="22">
        <v>45933</v>
      </c>
      <c r="O24" s="15" t="s">
        <v>30</v>
      </c>
      <c r="P24" s="22">
        <v>46298</v>
      </c>
    </row>
    <row r="25" spans="2:16" ht="15.95" customHeight="1" x14ac:dyDescent="0.25">
      <c r="B25" s="15" t="s">
        <v>31</v>
      </c>
      <c r="C25" s="22">
        <f t="shared" si="0"/>
        <v>45961</v>
      </c>
      <c r="D25" s="13"/>
      <c r="F25" s="15" t="s">
        <v>31</v>
      </c>
      <c r="G25" s="22">
        <v>45230</v>
      </c>
      <c r="I25" s="15" t="s">
        <v>31</v>
      </c>
      <c r="J25" s="22">
        <v>45596</v>
      </c>
      <c r="L25" s="15" t="s">
        <v>31</v>
      </c>
      <c r="M25" s="22">
        <v>45961</v>
      </c>
      <c r="O25" s="15" t="s">
        <v>31</v>
      </c>
      <c r="P25" s="22">
        <v>46326</v>
      </c>
    </row>
    <row r="26" spans="2:16" ht="15.95" customHeight="1" x14ac:dyDescent="0.25">
      <c r="B26" s="15" t="s">
        <v>32</v>
      </c>
      <c r="C26" s="22">
        <f t="shared" si="0"/>
        <v>45962</v>
      </c>
      <c r="D26" s="13"/>
      <c r="F26" s="15" t="s">
        <v>32</v>
      </c>
      <c r="G26" s="22">
        <v>45231</v>
      </c>
      <c r="I26" s="15" t="s">
        <v>32</v>
      </c>
      <c r="J26" s="22">
        <v>45597</v>
      </c>
      <c r="L26" s="15" t="s">
        <v>32</v>
      </c>
      <c r="M26" s="22">
        <v>45962</v>
      </c>
      <c r="O26" s="15" t="s">
        <v>32</v>
      </c>
      <c r="P26" s="22">
        <v>46327</v>
      </c>
    </row>
    <row r="27" spans="2:16" ht="15.95" customHeight="1" x14ac:dyDescent="0.25">
      <c r="B27" s="15" t="s">
        <v>33</v>
      </c>
      <c r="C27" s="22">
        <f t="shared" si="0"/>
        <v>45980</v>
      </c>
      <c r="D27" s="13"/>
      <c r="F27" s="15" t="s">
        <v>33</v>
      </c>
      <c r="G27" s="22">
        <v>45252</v>
      </c>
      <c r="I27" s="15" t="s">
        <v>33</v>
      </c>
      <c r="J27" s="22">
        <v>45616</v>
      </c>
      <c r="L27" s="15" t="s">
        <v>33</v>
      </c>
      <c r="M27" s="22">
        <v>45980</v>
      </c>
      <c r="O27" s="15" t="s">
        <v>33</v>
      </c>
      <c r="P27" s="22">
        <v>46344</v>
      </c>
    </row>
    <row r="28" spans="2:16" ht="15.95" customHeight="1" x14ac:dyDescent="0.25">
      <c r="B28" s="15" t="s">
        <v>34</v>
      </c>
      <c r="C28" s="22">
        <f t="shared" si="0"/>
        <v>46015</v>
      </c>
      <c r="D28" s="13"/>
      <c r="F28" s="15" t="s">
        <v>34</v>
      </c>
      <c r="G28" s="22">
        <v>45284</v>
      </c>
      <c r="I28" s="15" t="s">
        <v>34</v>
      </c>
      <c r="J28" s="22">
        <v>45650</v>
      </c>
      <c r="L28" s="15" t="s">
        <v>34</v>
      </c>
      <c r="M28" s="22">
        <v>46015</v>
      </c>
      <c r="O28" s="15" t="s">
        <v>34</v>
      </c>
      <c r="P28" s="22">
        <v>46380</v>
      </c>
    </row>
    <row r="29" spans="2:16" ht="15.95" customHeight="1" x14ac:dyDescent="0.25">
      <c r="B29" s="15" t="s">
        <v>35</v>
      </c>
      <c r="C29" s="22">
        <f t="shared" si="0"/>
        <v>46016</v>
      </c>
      <c r="D29" s="13"/>
      <c r="F29" s="15" t="s">
        <v>35</v>
      </c>
      <c r="G29" s="22">
        <v>45285</v>
      </c>
      <c r="I29" s="15" t="s">
        <v>35</v>
      </c>
      <c r="J29" s="22">
        <v>45651</v>
      </c>
      <c r="L29" s="15" t="s">
        <v>35</v>
      </c>
      <c r="M29" s="22">
        <v>46016</v>
      </c>
      <c r="O29" s="15" t="s">
        <v>35</v>
      </c>
      <c r="P29" s="22">
        <v>46381</v>
      </c>
    </row>
    <row r="30" spans="2:16" ht="15.95" customHeight="1" x14ac:dyDescent="0.25">
      <c r="B30" s="15" t="s">
        <v>36</v>
      </c>
      <c r="C30" s="22">
        <f t="shared" si="0"/>
        <v>46017</v>
      </c>
      <c r="D30" s="13"/>
      <c r="F30" s="15" t="s">
        <v>36</v>
      </c>
      <c r="G30" s="22">
        <v>45286</v>
      </c>
      <c r="I30" s="15" t="s">
        <v>36</v>
      </c>
      <c r="J30" s="22">
        <v>45652</v>
      </c>
      <c r="L30" s="15" t="s">
        <v>36</v>
      </c>
      <c r="M30" s="22">
        <v>46017</v>
      </c>
      <c r="O30" s="15" t="s">
        <v>36</v>
      </c>
      <c r="P30" s="22">
        <v>46382</v>
      </c>
    </row>
    <row r="31" spans="2:16" ht="15.95" customHeight="1" x14ac:dyDescent="0.25">
      <c r="B31" s="15" t="s">
        <v>37</v>
      </c>
      <c r="C31" s="22">
        <f t="shared" si="0"/>
        <v>46022</v>
      </c>
      <c r="D31" s="13"/>
      <c r="F31" s="15" t="s">
        <v>37</v>
      </c>
      <c r="G31" s="22">
        <v>45291</v>
      </c>
      <c r="I31" s="15" t="s">
        <v>37</v>
      </c>
      <c r="J31" s="22">
        <v>45657</v>
      </c>
      <c r="L31" s="15" t="s">
        <v>37</v>
      </c>
      <c r="M31" s="22">
        <v>46022</v>
      </c>
      <c r="O31" s="15" t="s">
        <v>37</v>
      </c>
      <c r="P31" s="22">
        <v>46387</v>
      </c>
    </row>
    <row r="32" spans="2:16" outlineLevel="1" x14ac:dyDescent="0.25"/>
    <row r="33" spans="2:6" ht="15.95" customHeight="1" outlineLevel="1" x14ac:dyDescent="0.25">
      <c r="B33" s="15" t="s">
        <v>16</v>
      </c>
      <c r="C33" s="22">
        <f t="shared" ref="C33:C39" si="1">$C9</f>
        <v>45658</v>
      </c>
      <c r="D33" s="23" t="e">
        <f t="shared" ref="D33:D40" si="2">IF($D9="",#N/A,"Ja")</f>
        <v>#N/A</v>
      </c>
      <c r="F33" s="16" t="s">
        <v>6</v>
      </c>
    </row>
    <row r="34" spans="2:6" ht="15.95" customHeight="1" outlineLevel="1" x14ac:dyDescent="0.25">
      <c r="B34" s="15" t="s">
        <v>17</v>
      </c>
      <c r="C34" s="22">
        <f t="shared" si="1"/>
        <v>45663</v>
      </c>
      <c r="D34" s="23" t="e">
        <f t="shared" si="2"/>
        <v>#N/A</v>
      </c>
    </row>
    <row r="35" spans="2:6" ht="15.95" customHeight="1" outlineLevel="1" x14ac:dyDescent="0.25">
      <c r="B35" s="15" t="s">
        <v>18</v>
      </c>
      <c r="C35" s="22">
        <f t="shared" si="1"/>
        <v>45724</v>
      </c>
      <c r="D35" s="23" t="e">
        <f t="shared" si="2"/>
        <v>#N/A</v>
      </c>
      <c r="F35">
        <v>2023</v>
      </c>
    </row>
    <row r="36" spans="2:6" ht="15.95" customHeight="1" outlineLevel="1" x14ac:dyDescent="0.25">
      <c r="B36" s="15" t="s">
        <v>19</v>
      </c>
      <c r="C36" s="22">
        <f t="shared" si="1"/>
        <v>45765</v>
      </c>
      <c r="D36" s="23" t="e">
        <f t="shared" si="2"/>
        <v>#N/A</v>
      </c>
      <c r="F36">
        <v>2024</v>
      </c>
    </row>
    <row r="37" spans="2:6" ht="15.95" customHeight="1" outlineLevel="1" x14ac:dyDescent="0.25">
      <c r="B37" s="15" t="s">
        <v>20</v>
      </c>
      <c r="C37" s="22">
        <f t="shared" si="1"/>
        <v>45767</v>
      </c>
      <c r="D37" s="23" t="e">
        <f t="shared" si="2"/>
        <v>#N/A</v>
      </c>
      <c r="F37">
        <v>2025</v>
      </c>
    </row>
    <row r="38" spans="2:6" ht="15.95" customHeight="1" outlineLevel="1" x14ac:dyDescent="0.25">
      <c r="B38" s="15" t="s">
        <v>21</v>
      </c>
      <c r="C38" s="22">
        <f t="shared" si="1"/>
        <v>45768</v>
      </c>
      <c r="D38" s="23" t="e">
        <f t="shared" si="2"/>
        <v>#N/A</v>
      </c>
      <c r="F38">
        <v>2026</v>
      </c>
    </row>
    <row r="39" spans="2:6" ht="15.95" customHeight="1" outlineLevel="1" x14ac:dyDescent="0.25">
      <c r="B39" s="15" t="s">
        <v>22</v>
      </c>
      <c r="C39" s="22">
        <f t="shared" si="1"/>
        <v>45778</v>
      </c>
      <c r="D39" s="23" t="e">
        <f t="shared" si="2"/>
        <v>#N/A</v>
      </c>
    </row>
    <row r="40" spans="2:6" ht="15.95" customHeight="1" outlineLevel="1" x14ac:dyDescent="0.25">
      <c r="B40" s="15" t="s">
        <v>67</v>
      </c>
      <c r="C40" s="22">
        <v>45785</v>
      </c>
      <c r="D40" s="23" t="e">
        <f t="shared" si="2"/>
        <v>#N/A</v>
      </c>
    </row>
    <row r="41" spans="2:6" ht="15.95" customHeight="1" outlineLevel="1" x14ac:dyDescent="0.25">
      <c r="B41" s="15" t="s">
        <v>23</v>
      </c>
      <c r="C41" s="22">
        <f t="shared" ref="C41:C55" si="3">$C17</f>
        <v>45806</v>
      </c>
      <c r="D41" s="23" t="e">
        <f t="shared" ref="D41:D54" si="4">IF($D17="",#N/A,"Ja")</f>
        <v>#N/A</v>
      </c>
    </row>
    <row r="42" spans="2:6" ht="15.95" customHeight="1" outlineLevel="1" x14ac:dyDescent="0.25">
      <c r="B42" s="15" t="s">
        <v>24</v>
      </c>
      <c r="C42" s="22">
        <f t="shared" si="3"/>
        <v>45816</v>
      </c>
      <c r="D42" s="23" t="e">
        <f t="shared" si="4"/>
        <v>#N/A</v>
      </c>
    </row>
    <row r="43" spans="2:6" ht="15.95" customHeight="1" outlineLevel="1" x14ac:dyDescent="0.25">
      <c r="B43" s="15" t="s">
        <v>25</v>
      </c>
      <c r="C43" s="22">
        <f t="shared" si="3"/>
        <v>45817</v>
      </c>
      <c r="D43" s="23" t="e">
        <f t="shared" si="4"/>
        <v>#N/A</v>
      </c>
    </row>
    <row r="44" spans="2:6" ht="15.95" customHeight="1" outlineLevel="1" x14ac:dyDescent="0.25">
      <c r="B44" s="15" t="s">
        <v>26</v>
      </c>
      <c r="C44" s="22">
        <f t="shared" si="3"/>
        <v>45827</v>
      </c>
      <c r="D44" s="23" t="e">
        <f t="shared" si="4"/>
        <v>#N/A</v>
      </c>
    </row>
    <row r="45" spans="2:6" ht="15.95" customHeight="1" outlineLevel="1" x14ac:dyDescent="0.25">
      <c r="B45" s="15" t="s">
        <v>27</v>
      </c>
      <c r="C45" s="22">
        <f t="shared" si="3"/>
        <v>45877</v>
      </c>
      <c r="D45" s="23" t="e">
        <f t="shared" si="4"/>
        <v>#N/A</v>
      </c>
    </row>
    <row r="46" spans="2:6" ht="15.95" customHeight="1" outlineLevel="1" x14ac:dyDescent="0.25">
      <c r="B46" s="15" t="s">
        <v>28</v>
      </c>
      <c r="C46" s="22">
        <f t="shared" si="3"/>
        <v>45884</v>
      </c>
      <c r="D46" s="23" t="e">
        <f t="shared" si="4"/>
        <v>#N/A</v>
      </c>
    </row>
    <row r="47" spans="2:6" ht="15.95" customHeight="1" outlineLevel="1" x14ac:dyDescent="0.25">
      <c r="B47" s="15" t="s">
        <v>29</v>
      </c>
      <c r="C47" s="22">
        <f t="shared" si="3"/>
        <v>45920</v>
      </c>
      <c r="D47" s="23" t="e">
        <f t="shared" si="4"/>
        <v>#N/A</v>
      </c>
    </row>
    <row r="48" spans="2:6" ht="15.95" customHeight="1" outlineLevel="1" x14ac:dyDescent="0.25">
      <c r="B48" s="15" t="s">
        <v>30</v>
      </c>
      <c r="C48" s="22">
        <f t="shared" si="3"/>
        <v>45933</v>
      </c>
      <c r="D48" s="23" t="e">
        <f t="shared" si="4"/>
        <v>#N/A</v>
      </c>
    </row>
    <row r="49" spans="2:4" ht="15.95" customHeight="1" outlineLevel="1" x14ac:dyDescent="0.25">
      <c r="B49" s="15" t="s">
        <v>31</v>
      </c>
      <c r="C49" s="22">
        <f t="shared" si="3"/>
        <v>45961</v>
      </c>
      <c r="D49" s="23" t="e">
        <f t="shared" si="4"/>
        <v>#N/A</v>
      </c>
    </row>
    <row r="50" spans="2:4" ht="15.95" customHeight="1" outlineLevel="1" x14ac:dyDescent="0.25">
      <c r="B50" s="15" t="s">
        <v>32</v>
      </c>
      <c r="C50" s="22">
        <f t="shared" si="3"/>
        <v>45962</v>
      </c>
      <c r="D50" s="23" t="e">
        <f t="shared" si="4"/>
        <v>#N/A</v>
      </c>
    </row>
    <row r="51" spans="2:4" ht="15.95" customHeight="1" outlineLevel="1" x14ac:dyDescent="0.25">
      <c r="B51" s="15" t="s">
        <v>33</v>
      </c>
      <c r="C51" s="22">
        <f t="shared" si="3"/>
        <v>45980</v>
      </c>
      <c r="D51" s="23" t="e">
        <f t="shared" si="4"/>
        <v>#N/A</v>
      </c>
    </row>
    <row r="52" spans="2:4" ht="15.95" customHeight="1" outlineLevel="1" x14ac:dyDescent="0.25">
      <c r="B52" s="15" t="s">
        <v>34</v>
      </c>
      <c r="C52" s="22">
        <f t="shared" si="3"/>
        <v>46015</v>
      </c>
      <c r="D52" s="23" t="e">
        <f t="shared" si="4"/>
        <v>#N/A</v>
      </c>
    </row>
    <row r="53" spans="2:4" ht="15.95" customHeight="1" outlineLevel="1" x14ac:dyDescent="0.25">
      <c r="B53" s="15" t="s">
        <v>35</v>
      </c>
      <c r="C53" s="22">
        <f t="shared" si="3"/>
        <v>46016</v>
      </c>
      <c r="D53" s="23" t="e">
        <f t="shared" si="4"/>
        <v>#N/A</v>
      </c>
    </row>
    <row r="54" spans="2:4" ht="15.95" customHeight="1" outlineLevel="1" x14ac:dyDescent="0.25">
      <c r="B54" s="15" t="s">
        <v>36</v>
      </c>
      <c r="C54" s="22">
        <f t="shared" si="3"/>
        <v>46017</v>
      </c>
      <c r="D54" s="23" t="e">
        <f t="shared" si="4"/>
        <v>#N/A</v>
      </c>
    </row>
    <row r="55" spans="2:4" ht="15.95" customHeight="1" outlineLevel="1" x14ac:dyDescent="0.25">
      <c r="B55" s="15" t="s">
        <v>37</v>
      </c>
      <c r="C55" s="22">
        <f t="shared" si="3"/>
        <v>46022</v>
      </c>
      <c r="D55" s="23" t="e">
        <f>IF($D31="",#N/A,"Ja")</f>
        <v>#N/A</v>
      </c>
    </row>
    <row r="56" spans="2:4" ht="15.95" customHeight="1" x14ac:dyDescent="0.25"/>
  </sheetData>
  <mergeCells count="5">
    <mergeCell ref="B8:D8"/>
    <mergeCell ref="F8:G8"/>
    <mergeCell ref="I8:J8"/>
    <mergeCell ref="L8:M8"/>
    <mergeCell ref="O8:P8"/>
  </mergeCells>
  <dataValidations count="2">
    <dataValidation type="list" allowBlank="1" showInputMessage="1" showErrorMessage="1" sqref="D9:D31" xr:uid="{9F82ADA7-BE08-4D73-BC12-74911F5D5E66}">
      <formula1>$F$33</formula1>
    </dataValidation>
    <dataValidation type="list" allowBlank="1" showInputMessage="1" showErrorMessage="1" sqref="C5" xr:uid="{F295E029-2BB9-4DA0-B7AA-C3212F33EB47}">
      <formula1>$F$35:$F$38</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vt:i4>
      </vt:variant>
    </vt:vector>
  </HeadingPairs>
  <TitlesOfParts>
    <vt:vector size="16" baseType="lpstr">
      <vt:lpstr>Disclaimer</vt:lpstr>
      <vt:lpstr>Beschreibung</vt:lpstr>
      <vt:lpstr>Jan</vt:lpstr>
      <vt:lpstr>Feb</vt:lpstr>
      <vt:lpstr>Mär</vt:lpstr>
      <vt:lpstr>Apr</vt:lpstr>
      <vt:lpstr>Mai</vt:lpstr>
      <vt:lpstr>Jun</vt:lpstr>
      <vt:lpstr>Jul</vt:lpstr>
      <vt:lpstr>Aug</vt:lpstr>
      <vt:lpstr>Sep</vt:lpstr>
      <vt:lpstr>Okt</vt:lpstr>
      <vt:lpstr>Nov</vt:lpstr>
      <vt:lpstr>Dez</vt:lpstr>
      <vt:lpstr>Konfiguration</vt:lpstr>
      <vt:lpstr>Disclaimer!Druckbereich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Arbeitszeitberatung</cp:lastModifiedBy>
  <dcterms:created xsi:type="dcterms:W3CDTF">2022-10-20T12:49:48Z</dcterms:created>
  <dcterms:modified xsi:type="dcterms:W3CDTF">2025-06-16T10:40:54Z</dcterms:modified>
</cp:coreProperties>
</file>